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D9901097-A30B-4EA4-AEBA-6B370524D0AE}"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Print_Area" localSheetId="0">'Front Cover'!$A$1:$K$70</definedName>
    <definedName name="_xlnm.Print_Area" localSheetId="2">'Location Plan'!$B$1:$M$70</definedName>
    <definedName name="_xlnm.Print_Area" localSheetId="3">'Max Queues'!$A$1:$AD$168</definedName>
    <definedName name="_xlnm.Print_Area" localSheetId="1">'QA &amp; Issue'!$A$1:$G$44</definedName>
    <definedName name="_xlnm.Print_Area" localSheetId="4">'Snapshot Queues'!$A$1:$AD$168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C167" i="48"/>
  <c r="AB167" i="48"/>
  <c r="T167" i="48"/>
  <c r="S167" i="48"/>
  <c r="K167" i="48"/>
  <c r="J167" i="48"/>
  <c r="AC166" i="48"/>
  <c r="AB166" i="48"/>
  <c r="T166" i="48"/>
  <c r="S166" i="48"/>
  <c r="K166" i="48"/>
  <c r="J166" i="48"/>
  <c r="AC165" i="48"/>
  <c r="AB165" i="48"/>
  <c r="T165" i="48"/>
  <c r="S165" i="48"/>
  <c r="K165" i="48"/>
  <c r="J165" i="48"/>
  <c r="AC164" i="48"/>
  <c r="AB164" i="48"/>
  <c r="T164" i="48"/>
  <c r="S164" i="48"/>
  <c r="K164" i="48"/>
  <c r="J164" i="48"/>
  <c r="AC163" i="48"/>
  <c r="AB163" i="48"/>
  <c r="T163" i="48"/>
  <c r="S163" i="48"/>
  <c r="K163" i="48"/>
  <c r="J163" i="48"/>
  <c r="AC162" i="48"/>
  <c r="AB162" i="48"/>
  <c r="T162" i="48"/>
  <c r="S162" i="48"/>
  <c r="K162" i="48"/>
  <c r="J162" i="48"/>
  <c r="AC161" i="48"/>
  <c r="AB161" i="48"/>
  <c r="T161" i="48"/>
  <c r="S161" i="48"/>
  <c r="K161" i="48"/>
  <c r="J161" i="48"/>
  <c r="AC160" i="48"/>
  <c r="AB160" i="48"/>
  <c r="T160" i="48"/>
  <c r="S160" i="48"/>
  <c r="K160" i="48"/>
  <c r="J160" i="48"/>
  <c r="AC159" i="48"/>
  <c r="AB159" i="48"/>
  <c r="T159" i="48"/>
  <c r="S159" i="48"/>
  <c r="K159" i="48"/>
  <c r="J159" i="48"/>
  <c r="AC158" i="48"/>
  <c r="AB158" i="48"/>
  <c r="T158" i="48"/>
  <c r="S158" i="48"/>
  <c r="K158" i="48"/>
  <c r="J158" i="48"/>
  <c r="AC157" i="48"/>
  <c r="AB157" i="48"/>
  <c r="T157" i="48"/>
  <c r="S157" i="48"/>
  <c r="K157" i="48"/>
  <c r="J157" i="48"/>
  <c r="AC156" i="48"/>
  <c r="AB156" i="48"/>
  <c r="T156" i="48"/>
  <c r="S156" i="48"/>
  <c r="K156" i="48"/>
  <c r="J156" i="48"/>
  <c r="AC155" i="48"/>
  <c r="AB155" i="48"/>
  <c r="T155" i="48"/>
  <c r="S155" i="48"/>
  <c r="K155" i="48"/>
  <c r="J155" i="48"/>
  <c r="AC154" i="48"/>
  <c r="AB154" i="48"/>
  <c r="T154" i="48"/>
  <c r="S154" i="48"/>
  <c r="K154" i="48"/>
  <c r="J154" i="48"/>
  <c r="AC153" i="48"/>
  <c r="AB153" i="48"/>
  <c r="T153" i="48"/>
  <c r="S153" i="48"/>
  <c r="K153" i="48"/>
  <c r="J153" i="48"/>
  <c r="AC152" i="48"/>
  <c r="AB152" i="48"/>
  <c r="T152" i="48"/>
  <c r="S152" i="48"/>
  <c r="K152" i="48"/>
  <c r="J152" i="48"/>
  <c r="AC151" i="48"/>
  <c r="AB151" i="48"/>
  <c r="T151" i="48"/>
  <c r="S151" i="48"/>
  <c r="K151" i="48"/>
  <c r="J151" i="48"/>
  <c r="AC150" i="48"/>
  <c r="AB150" i="48"/>
  <c r="T150" i="48"/>
  <c r="S150" i="48"/>
  <c r="K150" i="48"/>
  <c r="J150" i="48"/>
  <c r="AC149" i="48"/>
  <c r="AB149" i="48"/>
  <c r="T149" i="48"/>
  <c r="S149" i="48"/>
  <c r="K149" i="48"/>
  <c r="J149" i="48"/>
  <c r="AC148" i="48"/>
  <c r="AB148" i="48"/>
  <c r="T148" i="48"/>
  <c r="S148" i="48"/>
  <c r="K148" i="48"/>
  <c r="J148" i="48"/>
  <c r="AC147" i="48"/>
  <c r="AB147" i="48"/>
  <c r="T147" i="48"/>
  <c r="S147" i="48"/>
  <c r="K147" i="48"/>
  <c r="J147" i="48"/>
  <c r="AC146" i="48"/>
  <c r="AB146" i="48"/>
  <c r="T146" i="48"/>
  <c r="S146" i="48"/>
  <c r="K146" i="48"/>
  <c r="J146" i="48"/>
  <c r="AC145" i="48"/>
  <c r="AB145" i="48"/>
  <c r="T145" i="48"/>
  <c r="S145" i="48"/>
  <c r="K145" i="48"/>
  <c r="J145" i="48"/>
  <c r="AC144" i="48"/>
  <c r="AB144" i="48"/>
  <c r="T144" i="48"/>
  <c r="S144" i="48"/>
  <c r="K144" i="48"/>
  <c r="J144" i="48"/>
  <c r="AC143" i="48"/>
  <c r="AB143" i="48"/>
  <c r="T143" i="48"/>
  <c r="S143" i="48"/>
  <c r="K143" i="48"/>
  <c r="J143" i="48"/>
  <c r="AC142" i="48"/>
  <c r="AB142" i="48"/>
  <c r="T142" i="48"/>
  <c r="S142" i="48"/>
  <c r="K142" i="48"/>
  <c r="J142" i="48"/>
  <c r="AC141" i="48"/>
  <c r="AB141" i="48"/>
  <c r="T141" i="48"/>
  <c r="S141" i="48"/>
  <c r="K141" i="48"/>
  <c r="J141" i="48"/>
  <c r="AC140" i="48"/>
  <c r="AB140" i="48"/>
  <c r="T140" i="48"/>
  <c r="S140" i="48"/>
  <c r="K140" i="48"/>
  <c r="J140" i="48"/>
  <c r="AC139" i="48"/>
  <c r="AB139" i="48"/>
  <c r="T139" i="48"/>
  <c r="S139" i="48"/>
  <c r="K139" i="48"/>
  <c r="J139" i="48"/>
  <c r="AC138" i="48"/>
  <c r="AB138" i="48"/>
  <c r="T138" i="48"/>
  <c r="S138" i="48"/>
  <c r="K138" i="48"/>
  <c r="J138" i="48"/>
  <c r="AC137" i="48"/>
  <c r="AB137" i="48"/>
  <c r="T137" i="48"/>
  <c r="S137" i="48"/>
  <c r="K137" i="48"/>
  <c r="J137" i="48"/>
  <c r="AC136" i="48"/>
  <c r="AB136" i="48"/>
  <c r="T136" i="48"/>
  <c r="S136" i="48"/>
  <c r="K136" i="48"/>
  <c r="J136" i="48"/>
  <c r="AC135" i="48"/>
  <c r="AB135" i="48"/>
  <c r="T135" i="48"/>
  <c r="S135" i="48"/>
  <c r="K135" i="48"/>
  <c r="J135" i="48"/>
  <c r="AC134" i="48"/>
  <c r="AB134" i="48"/>
  <c r="T134" i="48"/>
  <c r="S134" i="48"/>
  <c r="K134" i="48"/>
  <c r="J134" i="48"/>
  <c r="AC133" i="48"/>
  <c r="AB133" i="48"/>
  <c r="T133" i="48"/>
  <c r="S133" i="48"/>
  <c r="K133" i="48"/>
  <c r="J133" i="48"/>
  <c r="AC132" i="48"/>
  <c r="AB132" i="48"/>
  <c r="T132" i="48"/>
  <c r="S132" i="48"/>
  <c r="K132" i="48"/>
  <c r="J132" i="48"/>
  <c r="AC131" i="48"/>
  <c r="AB131" i="48"/>
  <c r="T131" i="48"/>
  <c r="S131" i="48"/>
  <c r="K131" i="48"/>
  <c r="J131" i="48"/>
  <c r="AC130" i="48"/>
  <c r="AB130" i="48"/>
  <c r="T130" i="48"/>
  <c r="S130" i="48"/>
  <c r="K130" i="48"/>
  <c r="J130" i="48"/>
  <c r="AC129" i="48"/>
  <c r="AB129" i="48"/>
  <c r="T129" i="48"/>
  <c r="S129" i="48"/>
  <c r="K129" i="48"/>
  <c r="J129" i="48"/>
  <c r="AC128" i="48"/>
  <c r="AB128" i="48"/>
  <c r="T128" i="48"/>
  <c r="S128" i="48"/>
  <c r="K128" i="48"/>
  <c r="J128" i="48"/>
  <c r="AC127" i="48"/>
  <c r="AB127" i="48"/>
  <c r="T127" i="48"/>
  <c r="S127" i="48"/>
  <c r="K127" i="48"/>
  <c r="J127" i="48"/>
  <c r="AC126" i="48"/>
  <c r="AB126" i="48"/>
  <c r="T126" i="48"/>
  <c r="S126" i="48"/>
  <c r="K126" i="48"/>
  <c r="J126" i="48"/>
  <c r="AC125" i="48"/>
  <c r="AB125" i="48"/>
  <c r="T125" i="48"/>
  <c r="S125" i="48"/>
  <c r="K125" i="48"/>
  <c r="J125" i="48"/>
  <c r="AC124" i="48"/>
  <c r="AB124" i="48"/>
  <c r="T124" i="48"/>
  <c r="S124" i="48"/>
  <c r="K124" i="48"/>
  <c r="J124" i="48"/>
  <c r="AC123" i="48"/>
  <c r="AB123" i="48"/>
  <c r="T123" i="48"/>
  <c r="S123" i="48"/>
  <c r="K123" i="48"/>
  <c r="J123" i="48"/>
  <c r="AC122" i="48"/>
  <c r="AB122" i="48"/>
  <c r="T122" i="48"/>
  <c r="S122" i="48"/>
  <c r="K122" i="48"/>
  <c r="J122" i="48"/>
  <c r="AC121" i="48"/>
  <c r="AB121" i="48"/>
  <c r="T121" i="48"/>
  <c r="S121" i="48"/>
  <c r="K121" i="48"/>
  <c r="J121" i="48"/>
  <c r="AC120" i="48"/>
  <c r="AB120" i="48"/>
  <c r="T120" i="48"/>
  <c r="S120" i="48"/>
  <c r="K120" i="48"/>
  <c r="J120" i="48"/>
  <c r="AC119" i="48"/>
  <c r="AB119" i="48"/>
  <c r="T119" i="48"/>
  <c r="S119" i="48"/>
  <c r="K119" i="48"/>
  <c r="J119" i="48"/>
  <c r="AC118" i="48"/>
  <c r="AB118" i="48"/>
  <c r="T118" i="48"/>
  <c r="S118" i="48"/>
  <c r="K118" i="48"/>
  <c r="J118" i="48"/>
  <c r="AC117" i="48"/>
  <c r="AB117" i="48"/>
  <c r="T117" i="48"/>
  <c r="S117" i="48"/>
  <c r="K117" i="48"/>
  <c r="J117" i="48"/>
  <c r="AC116" i="48"/>
  <c r="AB116" i="48"/>
  <c r="T116" i="48"/>
  <c r="S116" i="48"/>
  <c r="K116" i="48"/>
  <c r="J116" i="48"/>
  <c r="AC115" i="48"/>
  <c r="AB115" i="48"/>
  <c r="T115" i="48"/>
  <c r="S115" i="48"/>
  <c r="K115" i="48"/>
  <c r="J115" i="48"/>
  <c r="AC114" i="48"/>
  <c r="AB114" i="48"/>
  <c r="T114" i="48"/>
  <c r="S114" i="48"/>
  <c r="K114" i="48"/>
  <c r="J114" i="48"/>
  <c r="AC113" i="48"/>
  <c r="AB113" i="48"/>
  <c r="T113" i="48"/>
  <c r="S113" i="48"/>
  <c r="K113" i="48"/>
  <c r="J113" i="48"/>
  <c r="AC112" i="48"/>
  <c r="AB112" i="48"/>
  <c r="T112" i="48"/>
  <c r="S112" i="48"/>
  <c r="K112" i="48"/>
  <c r="J112" i="48"/>
  <c r="AC111" i="48"/>
  <c r="AB111" i="48"/>
  <c r="T111" i="48"/>
  <c r="S111" i="48"/>
  <c r="K111" i="48"/>
  <c r="J111" i="48"/>
  <c r="AC110" i="48"/>
  <c r="AB110" i="48"/>
  <c r="T110" i="48"/>
  <c r="S110" i="48"/>
  <c r="K110" i="48"/>
  <c r="J110" i="48"/>
  <c r="AC109" i="48"/>
  <c r="AB109" i="48"/>
  <c r="T109" i="48"/>
  <c r="S109" i="48"/>
  <c r="K109" i="48"/>
  <c r="J109" i="48"/>
  <c r="AC108" i="48"/>
  <c r="AB108" i="48"/>
  <c r="T108" i="48"/>
  <c r="S108" i="48"/>
  <c r="K108" i="48"/>
  <c r="J108" i="48"/>
  <c r="AC107" i="48"/>
  <c r="AB107" i="48"/>
  <c r="T107" i="48"/>
  <c r="S107" i="48"/>
  <c r="K107" i="48"/>
  <c r="J107" i="48"/>
  <c r="AC106" i="48"/>
  <c r="AB106" i="48"/>
  <c r="T106" i="48"/>
  <c r="S106" i="48"/>
  <c r="K106" i="48"/>
  <c r="J106" i="48"/>
  <c r="AC105" i="48"/>
  <c r="AB105" i="48"/>
  <c r="T105" i="48"/>
  <c r="S105" i="48"/>
  <c r="K105" i="48"/>
  <c r="J105" i="48"/>
  <c r="AC104" i="48"/>
  <c r="AB104" i="48"/>
  <c r="T104" i="48"/>
  <c r="S104" i="48"/>
  <c r="K104" i="48"/>
  <c r="J104" i="48"/>
  <c r="AC103" i="48"/>
  <c r="AB103" i="48"/>
  <c r="T103" i="48"/>
  <c r="S103" i="48"/>
  <c r="K103" i="48"/>
  <c r="J103" i="48"/>
  <c r="AC102" i="48"/>
  <c r="AB102" i="48"/>
  <c r="T102" i="48"/>
  <c r="S102" i="48"/>
  <c r="K102" i="48"/>
  <c r="J102" i="48"/>
  <c r="AC101" i="48"/>
  <c r="AB101" i="48"/>
  <c r="T101" i="48"/>
  <c r="S101" i="48"/>
  <c r="K101" i="48"/>
  <c r="J101" i="48"/>
  <c r="AC100" i="48"/>
  <c r="AB100" i="48"/>
  <c r="T100" i="48"/>
  <c r="S100" i="48"/>
  <c r="K100" i="48"/>
  <c r="J100" i="48"/>
  <c r="AC99" i="48"/>
  <c r="AB99" i="48"/>
  <c r="T99" i="48"/>
  <c r="S99" i="48"/>
  <c r="K99" i="48"/>
  <c r="J99" i="48"/>
  <c r="AC98" i="48"/>
  <c r="AB98" i="48"/>
  <c r="T98" i="48"/>
  <c r="S98" i="48"/>
  <c r="K98" i="48"/>
  <c r="J98" i="48"/>
  <c r="AC97" i="48"/>
  <c r="AB97" i="48"/>
  <c r="T97" i="48"/>
  <c r="S97" i="48"/>
  <c r="K97" i="48"/>
  <c r="J97" i="48"/>
  <c r="AC96" i="48"/>
  <c r="AB96" i="48"/>
  <c r="T96" i="48"/>
  <c r="S96" i="48"/>
  <c r="K96" i="48"/>
  <c r="J96" i="48"/>
  <c r="AC95" i="48"/>
  <c r="AB95" i="48"/>
  <c r="T95" i="48"/>
  <c r="S95" i="48"/>
  <c r="K95" i="48"/>
  <c r="J95" i="48"/>
  <c r="AC94" i="48"/>
  <c r="AB94" i="48"/>
  <c r="T94" i="48"/>
  <c r="S94" i="48"/>
  <c r="K94" i="48"/>
  <c r="J94" i="48"/>
  <c r="AC93" i="48"/>
  <c r="AB93" i="48"/>
  <c r="T93" i="48"/>
  <c r="S93" i="48"/>
  <c r="K93" i="48"/>
  <c r="J93" i="48"/>
  <c r="AC92" i="48"/>
  <c r="AB92" i="48"/>
  <c r="T92" i="48"/>
  <c r="S92" i="48"/>
  <c r="K92" i="48"/>
  <c r="J92" i="48"/>
  <c r="AC91" i="48"/>
  <c r="AB91" i="48"/>
  <c r="T91" i="48"/>
  <c r="S91" i="48"/>
  <c r="K91" i="48"/>
  <c r="J91" i="48"/>
  <c r="AC90" i="48"/>
  <c r="AB90" i="48"/>
  <c r="T90" i="48"/>
  <c r="S90" i="48"/>
  <c r="K90" i="48"/>
  <c r="J90" i="48"/>
  <c r="AC89" i="48"/>
  <c r="AB89" i="48"/>
  <c r="T89" i="48"/>
  <c r="S89" i="48"/>
  <c r="K89" i="48"/>
  <c r="J89" i="48"/>
  <c r="AC88" i="48"/>
  <c r="AB88" i="48"/>
  <c r="T88" i="48"/>
  <c r="S88" i="48"/>
  <c r="K88" i="48"/>
  <c r="J88" i="48"/>
  <c r="AC87" i="48"/>
  <c r="AB87" i="48"/>
  <c r="T87" i="48"/>
  <c r="S87" i="48"/>
  <c r="K87" i="48"/>
  <c r="J87" i="48"/>
  <c r="AC86" i="48"/>
  <c r="AB86" i="48"/>
  <c r="T86" i="48"/>
  <c r="S86" i="48"/>
  <c r="K86" i="48"/>
  <c r="J86" i="48"/>
  <c r="AC85" i="48"/>
  <c r="AB85" i="48"/>
  <c r="T85" i="48"/>
  <c r="S85" i="48"/>
  <c r="K85" i="48"/>
  <c r="J85" i="48"/>
  <c r="AC84" i="48"/>
  <c r="AB84" i="48"/>
  <c r="T84" i="48"/>
  <c r="S84" i="48"/>
  <c r="K84" i="48"/>
  <c r="J84" i="48"/>
  <c r="AC83" i="48"/>
  <c r="AB83" i="48"/>
  <c r="T83" i="48"/>
  <c r="S83" i="48"/>
  <c r="K83" i="48"/>
  <c r="J83" i="48"/>
  <c r="AC82" i="48"/>
  <c r="AB82" i="48"/>
  <c r="T82" i="48"/>
  <c r="S82" i="48"/>
  <c r="K82" i="48"/>
  <c r="J82" i="48"/>
  <c r="AC81" i="48"/>
  <c r="AB81" i="48"/>
  <c r="T81" i="48"/>
  <c r="S81" i="48"/>
  <c r="K81" i="48"/>
  <c r="J81" i="48"/>
  <c r="AC80" i="48"/>
  <c r="AB80" i="48"/>
  <c r="T80" i="48"/>
  <c r="S80" i="48"/>
  <c r="K80" i="48"/>
  <c r="J80" i="48"/>
  <c r="AC79" i="48"/>
  <c r="AB79" i="48"/>
  <c r="T79" i="48"/>
  <c r="S79" i="48"/>
  <c r="K79" i="48"/>
  <c r="J79" i="48"/>
  <c r="AC78" i="48"/>
  <c r="AB78" i="48"/>
  <c r="T78" i="48"/>
  <c r="S78" i="48"/>
  <c r="K78" i="48"/>
  <c r="J78" i="48"/>
  <c r="AC77" i="48"/>
  <c r="AB77" i="48"/>
  <c r="T77" i="48"/>
  <c r="S77" i="48"/>
  <c r="K77" i="48"/>
  <c r="J77" i="48"/>
  <c r="AC76" i="48"/>
  <c r="AB76" i="48"/>
  <c r="T76" i="48"/>
  <c r="S76" i="48"/>
  <c r="K76" i="48"/>
  <c r="J76" i="48"/>
  <c r="AC75" i="48"/>
  <c r="AB75" i="48"/>
  <c r="T75" i="48"/>
  <c r="S75" i="48"/>
  <c r="K75" i="48"/>
  <c r="J75" i="48"/>
  <c r="AC74" i="48"/>
  <c r="AB74" i="48"/>
  <c r="T74" i="48"/>
  <c r="S74" i="48"/>
  <c r="K74" i="48"/>
  <c r="J74" i="48"/>
  <c r="AC73" i="48"/>
  <c r="AB73" i="48"/>
  <c r="T73" i="48"/>
  <c r="S73" i="48"/>
  <c r="K73" i="48"/>
  <c r="J73" i="48"/>
  <c r="AC72" i="48"/>
  <c r="AB72" i="48"/>
  <c r="T72" i="48"/>
  <c r="S72" i="48"/>
  <c r="K72" i="48"/>
  <c r="J72" i="48"/>
  <c r="AC71" i="48"/>
  <c r="AB71" i="48"/>
  <c r="T71" i="48"/>
  <c r="S71" i="48"/>
  <c r="K71" i="48"/>
  <c r="J71" i="48"/>
  <c r="AC70" i="48"/>
  <c r="AB70" i="48"/>
  <c r="T70" i="48"/>
  <c r="S70" i="48"/>
  <c r="K70" i="48"/>
  <c r="J70" i="48"/>
  <c r="AC69" i="48"/>
  <c r="AB69" i="48"/>
  <c r="T69" i="48"/>
  <c r="S69" i="48"/>
  <c r="K69" i="48"/>
  <c r="J69" i="48"/>
  <c r="AC68" i="48"/>
  <c r="AB68" i="48"/>
  <c r="T68" i="48"/>
  <c r="S68" i="48"/>
  <c r="K68" i="48"/>
  <c r="J68" i="48"/>
  <c r="AC67" i="48"/>
  <c r="AB67" i="48"/>
  <c r="T67" i="48"/>
  <c r="S67" i="48"/>
  <c r="K67" i="48"/>
  <c r="J67" i="48"/>
  <c r="AC66" i="48"/>
  <c r="AB66" i="48"/>
  <c r="T66" i="48"/>
  <c r="S66" i="48"/>
  <c r="K66" i="48"/>
  <c r="J66" i="48"/>
  <c r="AC65" i="48"/>
  <c r="AB65" i="48"/>
  <c r="T65" i="48"/>
  <c r="S65" i="48"/>
  <c r="K65" i="48"/>
  <c r="J65" i="48"/>
  <c r="AC64" i="48"/>
  <c r="AB64" i="48"/>
  <c r="T64" i="48"/>
  <c r="S64" i="48"/>
  <c r="K64" i="48"/>
  <c r="J64" i="48"/>
  <c r="AC63" i="48"/>
  <c r="AB63" i="48"/>
  <c r="T63" i="48"/>
  <c r="S63" i="48"/>
  <c r="K63" i="48"/>
  <c r="J63" i="48"/>
  <c r="AC62" i="48"/>
  <c r="AB62" i="48"/>
  <c r="T62" i="48"/>
  <c r="S62" i="48"/>
  <c r="K62" i="48"/>
  <c r="J62" i="48"/>
  <c r="AC61" i="48"/>
  <c r="AB61" i="48"/>
  <c r="T61" i="48"/>
  <c r="S61" i="48"/>
  <c r="K61" i="48"/>
  <c r="J61" i="48"/>
  <c r="AC60" i="48"/>
  <c r="AB60" i="48"/>
  <c r="T60" i="48"/>
  <c r="S60" i="48"/>
  <c r="K60" i="48"/>
  <c r="J60" i="48"/>
  <c r="AC59" i="48"/>
  <c r="AB59" i="48"/>
  <c r="T59" i="48"/>
  <c r="S59" i="48"/>
  <c r="K59" i="48"/>
  <c r="J59" i="48"/>
  <c r="AC58" i="48"/>
  <c r="AB58" i="48"/>
  <c r="T58" i="48"/>
  <c r="S58" i="48"/>
  <c r="K58" i="48"/>
  <c r="J58" i="48"/>
  <c r="AC57" i="48"/>
  <c r="AB57" i="48"/>
  <c r="T57" i="48"/>
  <c r="S57" i="48"/>
  <c r="K57" i="48"/>
  <c r="J57" i="48"/>
  <c r="AC56" i="48"/>
  <c r="AB56" i="48"/>
  <c r="T56" i="48"/>
  <c r="S56" i="48"/>
  <c r="K56" i="48"/>
  <c r="J56" i="48"/>
  <c r="AC55" i="48"/>
  <c r="AB55" i="48"/>
  <c r="T55" i="48"/>
  <c r="S55" i="48"/>
  <c r="K55" i="48"/>
  <c r="J55" i="48"/>
  <c r="AC54" i="48"/>
  <c r="AB54" i="48"/>
  <c r="T54" i="48"/>
  <c r="S54" i="48"/>
  <c r="K54" i="48"/>
  <c r="J54" i="48"/>
  <c r="AC53" i="48"/>
  <c r="AB53" i="48"/>
  <c r="T53" i="48"/>
  <c r="S53" i="48"/>
  <c r="K53" i="48"/>
  <c r="J53" i="48"/>
  <c r="AC52" i="48"/>
  <c r="AB52" i="48"/>
  <c r="T52" i="48"/>
  <c r="S52" i="48"/>
  <c r="K52" i="48"/>
  <c r="J52" i="48"/>
  <c r="AC51" i="48"/>
  <c r="AB51" i="48"/>
  <c r="T51" i="48"/>
  <c r="S51" i="48"/>
  <c r="K51" i="48"/>
  <c r="J51" i="48"/>
  <c r="AC50" i="48"/>
  <c r="AB50" i="48"/>
  <c r="T50" i="48"/>
  <c r="S50" i="48"/>
  <c r="K50" i="48"/>
  <c r="J50" i="48"/>
  <c r="AC49" i="48"/>
  <c r="AB49" i="48"/>
  <c r="T49" i="48"/>
  <c r="S49" i="48"/>
  <c r="K49" i="48"/>
  <c r="J49" i="48"/>
  <c r="AC48" i="48"/>
  <c r="AB48" i="48"/>
  <c r="T48" i="48"/>
  <c r="S48" i="48"/>
  <c r="K48" i="48"/>
  <c r="J48" i="48"/>
  <c r="AC47" i="48"/>
  <c r="AB47" i="48"/>
  <c r="T47" i="48"/>
  <c r="S47" i="48"/>
  <c r="K47" i="48"/>
  <c r="J47" i="48"/>
  <c r="AC46" i="48"/>
  <c r="AB46" i="48"/>
  <c r="T46" i="48"/>
  <c r="S46" i="48"/>
  <c r="K46" i="48"/>
  <c r="J46" i="48"/>
  <c r="AC45" i="48"/>
  <c r="AB45" i="48"/>
  <c r="T45" i="48"/>
  <c r="S45" i="48"/>
  <c r="K45" i="48"/>
  <c r="J45" i="48"/>
  <c r="AC44" i="48"/>
  <c r="AB44" i="48"/>
  <c r="T44" i="48"/>
  <c r="S44" i="48"/>
  <c r="K44" i="48"/>
  <c r="J44" i="48"/>
  <c r="AC43" i="48"/>
  <c r="AB43" i="48"/>
  <c r="T43" i="48"/>
  <c r="S43" i="48"/>
  <c r="K43" i="48"/>
  <c r="J43" i="48"/>
  <c r="AC42" i="48"/>
  <c r="AB42" i="48"/>
  <c r="T42" i="48"/>
  <c r="S42" i="48"/>
  <c r="K42" i="48"/>
  <c r="J42" i="48"/>
  <c r="AC41" i="48"/>
  <c r="AB41" i="48"/>
  <c r="T41" i="48"/>
  <c r="S41" i="48"/>
  <c r="K41" i="48"/>
  <c r="J41" i="48"/>
  <c r="AC40" i="48"/>
  <c r="AB40" i="48"/>
  <c r="T40" i="48"/>
  <c r="S40" i="48"/>
  <c r="K40" i="48"/>
  <c r="J40" i="48"/>
  <c r="AC39" i="48"/>
  <c r="AB39" i="48"/>
  <c r="T39" i="48"/>
  <c r="S39" i="48"/>
  <c r="K39" i="48"/>
  <c r="J39" i="48"/>
  <c r="AC38" i="48"/>
  <c r="AB38" i="48"/>
  <c r="T38" i="48"/>
  <c r="S38" i="48"/>
  <c r="K38" i="48"/>
  <c r="J38" i="48"/>
  <c r="AC37" i="48"/>
  <c r="AB37" i="48"/>
  <c r="T37" i="48"/>
  <c r="S37" i="48"/>
  <c r="K37" i="48"/>
  <c r="J37" i="48"/>
  <c r="AC36" i="48"/>
  <c r="AB36" i="48"/>
  <c r="T36" i="48"/>
  <c r="S36" i="48"/>
  <c r="K36" i="48"/>
  <c r="J36" i="48"/>
  <c r="AC35" i="48"/>
  <c r="AB35" i="48"/>
  <c r="T35" i="48"/>
  <c r="S35" i="48"/>
  <c r="K35" i="48"/>
  <c r="J35" i="48"/>
  <c r="AC34" i="48"/>
  <c r="AB34" i="48"/>
  <c r="T34" i="48"/>
  <c r="S34" i="48"/>
  <c r="K34" i="48"/>
  <c r="J34" i="48"/>
  <c r="AC33" i="48"/>
  <c r="AB33" i="48"/>
  <c r="T33" i="48"/>
  <c r="S33" i="48"/>
  <c r="K33" i="48"/>
  <c r="J33" i="48"/>
  <c r="AC32" i="48"/>
  <c r="AB32" i="48"/>
  <c r="T32" i="48"/>
  <c r="S32" i="48"/>
  <c r="K32" i="48"/>
  <c r="J32" i="48"/>
  <c r="AC31" i="48"/>
  <c r="AB31" i="48"/>
  <c r="T31" i="48"/>
  <c r="S31" i="48"/>
  <c r="K31" i="48"/>
  <c r="J31" i="48"/>
  <c r="AC30" i="48"/>
  <c r="AB30" i="48"/>
  <c r="T30" i="48"/>
  <c r="S30" i="48"/>
  <c r="K30" i="48"/>
  <c r="J30" i="48"/>
  <c r="AC29" i="48"/>
  <c r="AB29" i="48"/>
  <c r="T29" i="48"/>
  <c r="S29" i="48"/>
  <c r="K29" i="48"/>
  <c r="J29" i="48"/>
  <c r="AC28" i="48"/>
  <c r="AB28" i="48"/>
  <c r="T28" i="48"/>
  <c r="S28" i="48"/>
  <c r="K28" i="48"/>
  <c r="J28" i="48"/>
  <c r="AC27" i="48"/>
  <c r="AB27" i="48"/>
  <c r="T27" i="48"/>
  <c r="S27" i="48"/>
  <c r="K27" i="48"/>
  <c r="J27" i="48"/>
  <c r="AC26" i="48"/>
  <c r="AB26" i="48"/>
  <c r="T26" i="48"/>
  <c r="S26" i="48"/>
  <c r="K26" i="48"/>
  <c r="J26" i="48"/>
  <c r="AC25" i="48"/>
  <c r="AB25" i="48"/>
  <c r="T25" i="48"/>
  <c r="S25" i="48"/>
  <c r="K25" i="48"/>
  <c r="J25" i="48"/>
  <c r="AC24" i="48"/>
  <c r="AB24" i="48"/>
  <c r="T24" i="48"/>
  <c r="S24" i="48"/>
  <c r="K24" i="48"/>
  <c r="J24" i="48"/>
  <c r="AC23" i="48"/>
  <c r="AB23" i="48"/>
  <c r="T23" i="48"/>
  <c r="S23" i="48"/>
  <c r="K23" i="48"/>
  <c r="J23" i="48"/>
  <c r="AC22" i="48"/>
  <c r="AB22" i="48"/>
  <c r="T22" i="48"/>
  <c r="S22" i="48"/>
  <c r="K22" i="48"/>
  <c r="J22" i="48"/>
  <c r="AC21" i="48"/>
  <c r="AB21" i="48"/>
  <c r="T21" i="48"/>
  <c r="S21" i="48"/>
  <c r="K21" i="48"/>
  <c r="J21" i="48"/>
  <c r="AC20" i="48"/>
  <c r="AB20" i="48"/>
  <c r="T20" i="48"/>
  <c r="S20" i="48"/>
  <c r="K20" i="48"/>
  <c r="J20" i="48"/>
  <c r="AC19" i="48"/>
  <c r="AB19" i="48"/>
  <c r="T19" i="48"/>
  <c r="S19" i="48"/>
  <c r="K19" i="48"/>
  <c r="J19" i="48"/>
  <c r="AC18" i="48"/>
  <c r="AB18" i="48"/>
  <c r="T18" i="48"/>
  <c r="S18" i="48"/>
  <c r="K18" i="48"/>
  <c r="J18" i="48"/>
  <c r="AC17" i="48"/>
  <c r="AB17" i="48"/>
  <c r="T17" i="48"/>
  <c r="S17" i="48"/>
  <c r="K17" i="48"/>
  <c r="J17" i="48"/>
  <c r="AC16" i="48"/>
  <c r="AB16" i="48"/>
  <c r="T16" i="48"/>
  <c r="S16" i="48"/>
  <c r="K16" i="48"/>
  <c r="J16" i="48"/>
  <c r="AC15" i="48"/>
  <c r="AB15" i="48"/>
  <c r="T15" i="48"/>
  <c r="S15" i="48"/>
  <c r="K15" i="48"/>
  <c r="J15" i="48"/>
  <c r="AC14" i="48"/>
  <c r="AB14" i="48"/>
  <c r="T14" i="48"/>
  <c r="S14" i="48"/>
  <c r="K14" i="48"/>
  <c r="J14" i="48"/>
  <c r="AC13" i="48"/>
  <c r="AB13" i="48"/>
  <c r="T13" i="48"/>
  <c r="S13" i="48"/>
  <c r="K13" i="48"/>
  <c r="J13" i="48"/>
  <c r="AC12" i="48"/>
  <c r="AB12" i="48"/>
  <c r="T12" i="48"/>
  <c r="S12" i="48"/>
  <c r="K12" i="48"/>
  <c r="J12" i="48"/>
  <c r="B8" i="48"/>
  <c r="B7" i="48"/>
  <c r="B6" i="48"/>
  <c r="B5" i="48"/>
  <c r="B4" i="48"/>
  <c r="B3" i="48"/>
  <c r="AC167" i="33"/>
  <c r="AB167" i="33"/>
  <c r="T167" i="33"/>
  <c r="S167" i="33"/>
  <c r="K167" i="33"/>
  <c r="J167" i="33"/>
  <c r="AC166" i="33"/>
  <c r="AB166" i="33"/>
  <c r="T166" i="33"/>
  <c r="S166" i="33"/>
  <c r="K166" i="33"/>
  <c r="J166" i="33"/>
  <c r="AC165" i="33"/>
  <c r="AB165" i="33"/>
  <c r="T165" i="33"/>
  <c r="S165" i="33"/>
  <c r="K165" i="33"/>
  <c r="J165" i="33"/>
  <c r="AC164" i="33"/>
  <c r="AB164" i="33"/>
  <c r="T164" i="33"/>
  <c r="S164" i="33"/>
  <c r="K164" i="33"/>
  <c r="J164" i="33"/>
  <c r="AC163" i="33"/>
  <c r="AB163" i="33"/>
  <c r="T163" i="33"/>
  <c r="S163" i="33"/>
  <c r="K163" i="33"/>
  <c r="J163" i="33"/>
  <c r="AC162" i="33"/>
  <c r="AB162" i="33"/>
  <c r="T162" i="33"/>
  <c r="S162" i="33"/>
  <c r="K162" i="33"/>
  <c r="J162" i="33"/>
  <c r="AC161" i="33"/>
  <c r="AB161" i="33"/>
  <c r="T161" i="33"/>
  <c r="S161" i="33"/>
  <c r="K161" i="33"/>
  <c r="J161" i="33"/>
  <c r="AC160" i="33"/>
  <c r="AB160" i="33"/>
  <c r="T160" i="33"/>
  <c r="S160" i="33"/>
  <c r="K160" i="33"/>
  <c r="J160" i="33"/>
  <c r="AC159" i="33"/>
  <c r="AB159" i="33"/>
  <c r="T159" i="33"/>
  <c r="S159" i="33"/>
  <c r="K159" i="33"/>
  <c r="J159" i="33"/>
  <c r="AC158" i="33"/>
  <c r="AB158" i="33"/>
  <c r="T158" i="33"/>
  <c r="S158" i="33"/>
  <c r="K158" i="33"/>
  <c r="J158" i="33"/>
  <c r="AC157" i="33"/>
  <c r="AB157" i="33"/>
  <c r="T157" i="33"/>
  <c r="S157" i="33"/>
  <c r="K157" i="33"/>
  <c r="J157" i="33"/>
  <c r="AC156" i="33"/>
  <c r="AB156" i="33"/>
  <c r="T156" i="33"/>
  <c r="S156" i="33"/>
  <c r="K156" i="33"/>
  <c r="J156" i="33"/>
  <c r="AC155" i="33"/>
  <c r="AB155" i="33"/>
  <c r="T155" i="33"/>
  <c r="S155" i="33"/>
  <c r="K155" i="33"/>
  <c r="J155" i="33"/>
  <c r="AC154" i="33"/>
  <c r="AB154" i="33"/>
  <c r="T154" i="33"/>
  <c r="S154" i="33"/>
  <c r="K154" i="33"/>
  <c r="J154" i="33"/>
  <c r="AC153" i="33"/>
  <c r="AB153" i="33"/>
  <c r="T153" i="33"/>
  <c r="S153" i="33"/>
  <c r="K153" i="33"/>
  <c r="J153" i="33"/>
  <c r="AC152" i="33"/>
  <c r="AB152" i="33"/>
  <c r="T152" i="33"/>
  <c r="S152" i="33"/>
  <c r="K152" i="33"/>
  <c r="J152" i="33"/>
  <c r="AC151" i="33"/>
  <c r="AB151" i="33"/>
  <c r="T151" i="33"/>
  <c r="S151" i="33"/>
  <c r="K151" i="33"/>
  <c r="J151" i="33"/>
  <c r="AC150" i="33"/>
  <c r="AB150" i="33"/>
  <c r="T150" i="33"/>
  <c r="S150" i="33"/>
  <c r="K150" i="33"/>
  <c r="J150" i="33"/>
  <c r="AC149" i="33"/>
  <c r="AB149" i="33"/>
  <c r="T149" i="33"/>
  <c r="S149" i="33"/>
  <c r="K149" i="33"/>
  <c r="J149" i="33"/>
  <c r="AC148" i="33"/>
  <c r="AB148" i="33"/>
  <c r="T148" i="33"/>
  <c r="S148" i="33"/>
  <c r="K148" i="33"/>
  <c r="J148" i="33"/>
  <c r="AC147" i="33"/>
  <c r="AB147" i="33"/>
  <c r="T147" i="33"/>
  <c r="S147" i="33"/>
  <c r="K147" i="33"/>
  <c r="J147" i="33"/>
  <c r="AC146" i="33"/>
  <c r="AB146" i="33"/>
  <c r="T146" i="33"/>
  <c r="S146" i="33"/>
  <c r="K146" i="33"/>
  <c r="J146" i="33"/>
  <c r="AC145" i="33"/>
  <c r="AB145" i="33"/>
  <c r="T145" i="33"/>
  <c r="S145" i="33"/>
  <c r="K145" i="33"/>
  <c r="J145" i="33"/>
  <c r="AC144" i="33"/>
  <c r="AB144" i="33"/>
  <c r="T144" i="33"/>
  <c r="S144" i="33"/>
  <c r="K144" i="33"/>
  <c r="J144" i="33"/>
  <c r="AC143" i="33"/>
  <c r="AB143" i="33"/>
  <c r="T143" i="33"/>
  <c r="S143" i="33"/>
  <c r="K143" i="33"/>
  <c r="J143" i="33"/>
  <c r="AC142" i="33"/>
  <c r="AB142" i="33"/>
  <c r="T142" i="33"/>
  <c r="S142" i="33"/>
  <c r="K142" i="33"/>
  <c r="J142" i="33"/>
  <c r="AC141" i="33"/>
  <c r="AB141" i="33"/>
  <c r="T141" i="33"/>
  <c r="S141" i="33"/>
  <c r="K141" i="33"/>
  <c r="J141" i="33"/>
  <c r="AC140" i="33"/>
  <c r="AB140" i="33"/>
  <c r="T140" i="33"/>
  <c r="S140" i="33"/>
  <c r="K140" i="33"/>
  <c r="J140" i="33"/>
  <c r="AC139" i="33"/>
  <c r="AB139" i="33"/>
  <c r="T139" i="33"/>
  <c r="S139" i="33"/>
  <c r="K139" i="33"/>
  <c r="J139" i="33"/>
  <c r="AC138" i="33"/>
  <c r="AB138" i="33"/>
  <c r="T138" i="33"/>
  <c r="S138" i="33"/>
  <c r="K138" i="33"/>
  <c r="J138" i="33"/>
  <c r="AC137" i="33"/>
  <c r="AB137" i="33"/>
  <c r="T137" i="33"/>
  <c r="S137" i="33"/>
  <c r="K137" i="33"/>
  <c r="J137" i="33"/>
  <c r="AC136" i="33"/>
  <c r="AB136" i="33"/>
  <c r="T136" i="33"/>
  <c r="S136" i="33"/>
  <c r="K136" i="33"/>
  <c r="J136" i="33"/>
  <c r="AC135" i="33"/>
  <c r="AB135" i="33"/>
  <c r="T135" i="33"/>
  <c r="S135" i="33"/>
  <c r="K135" i="33"/>
  <c r="J135" i="33"/>
  <c r="AC134" i="33"/>
  <c r="AB134" i="33"/>
  <c r="T134" i="33"/>
  <c r="S134" i="33"/>
  <c r="K134" i="33"/>
  <c r="J134" i="33"/>
  <c r="AC133" i="33"/>
  <c r="AB133" i="33"/>
  <c r="T133" i="33"/>
  <c r="S133" i="33"/>
  <c r="K133" i="33"/>
  <c r="J133" i="33"/>
  <c r="AC132" i="33"/>
  <c r="AB132" i="33"/>
  <c r="T132" i="33"/>
  <c r="S132" i="33"/>
  <c r="K132" i="33"/>
  <c r="J132" i="33"/>
  <c r="AC131" i="33"/>
  <c r="AB131" i="33"/>
  <c r="T131" i="33"/>
  <c r="S131" i="33"/>
  <c r="K131" i="33"/>
  <c r="J131" i="33"/>
  <c r="AC130" i="33"/>
  <c r="AB130" i="33"/>
  <c r="T130" i="33"/>
  <c r="S130" i="33"/>
  <c r="K130" i="33"/>
  <c r="J130" i="33"/>
  <c r="AC129" i="33"/>
  <c r="AB129" i="33"/>
  <c r="T129" i="33"/>
  <c r="S129" i="33"/>
  <c r="K129" i="33"/>
  <c r="J129" i="33"/>
  <c r="AC128" i="33"/>
  <c r="AB128" i="33"/>
  <c r="T128" i="33"/>
  <c r="S128" i="33"/>
  <c r="K128" i="33"/>
  <c r="J128" i="33"/>
  <c r="AC127" i="33"/>
  <c r="AB127" i="33"/>
  <c r="T127" i="33"/>
  <c r="S127" i="33"/>
  <c r="K127" i="33"/>
  <c r="J127" i="33"/>
  <c r="AC126" i="33"/>
  <c r="AB126" i="33"/>
  <c r="T126" i="33"/>
  <c r="S126" i="33"/>
  <c r="K126" i="33"/>
  <c r="J126" i="33"/>
  <c r="AC125" i="33"/>
  <c r="AB125" i="33"/>
  <c r="T125" i="33"/>
  <c r="S125" i="33"/>
  <c r="K125" i="33"/>
  <c r="J125" i="33"/>
  <c r="AC124" i="33"/>
  <c r="AB124" i="33"/>
  <c r="T124" i="33"/>
  <c r="S124" i="33"/>
  <c r="K124" i="33"/>
  <c r="J124" i="33"/>
  <c r="AC123" i="33"/>
  <c r="AB123" i="33"/>
  <c r="T123" i="33"/>
  <c r="S123" i="33"/>
  <c r="K123" i="33"/>
  <c r="J123" i="33"/>
  <c r="AC122" i="33"/>
  <c r="AB122" i="33"/>
  <c r="T122" i="33"/>
  <c r="S122" i="33"/>
  <c r="K122" i="33"/>
  <c r="J122" i="33"/>
  <c r="AC121" i="33"/>
  <c r="AB121" i="33"/>
  <c r="T121" i="33"/>
  <c r="S121" i="33"/>
  <c r="K121" i="33"/>
  <c r="J121" i="33"/>
  <c r="AC120" i="33"/>
  <c r="AB120" i="33"/>
  <c r="T120" i="33"/>
  <c r="S120" i="33"/>
  <c r="K120" i="33"/>
  <c r="J120" i="33"/>
  <c r="AC119" i="33"/>
  <c r="AB119" i="33"/>
  <c r="T119" i="33"/>
  <c r="S119" i="33"/>
  <c r="K119" i="33"/>
  <c r="J119" i="33"/>
  <c r="AC118" i="33"/>
  <c r="AB118" i="33"/>
  <c r="T118" i="33"/>
  <c r="S118" i="33"/>
  <c r="K118" i="33"/>
  <c r="J118" i="33"/>
  <c r="AC117" i="33"/>
  <c r="AB117" i="33"/>
  <c r="T117" i="33"/>
  <c r="S117" i="33"/>
  <c r="K117" i="33"/>
  <c r="J117" i="33"/>
  <c r="AC116" i="33"/>
  <c r="AB116" i="33"/>
  <c r="T116" i="33"/>
  <c r="S116" i="33"/>
  <c r="K116" i="33"/>
  <c r="J116" i="33"/>
  <c r="AC115" i="33"/>
  <c r="AB115" i="33"/>
  <c r="T115" i="33"/>
  <c r="S115" i="33"/>
  <c r="K115" i="33"/>
  <c r="J115" i="33"/>
  <c r="AC114" i="33"/>
  <c r="AB114" i="33"/>
  <c r="T114" i="33"/>
  <c r="S114" i="33"/>
  <c r="K114" i="33"/>
  <c r="J114" i="33"/>
  <c r="AC113" i="33"/>
  <c r="AB113" i="33"/>
  <c r="T113" i="33"/>
  <c r="S113" i="33"/>
  <c r="K113" i="33"/>
  <c r="J113" i="33"/>
  <c r="AC112" i="33"/>
  <c r="AB112" i="33"/>
  <c r="T112" i="33"/>
  <c r="S112" i="33"/>
  <c r="K112" i="33"/>
  <c r="J112" i="33"/>
  <c r="AC111" i="33"/>
  <c r="AB111" i="33"/>
  <c r="T111" i="33"/>
  <c r="S111" i="33"/>
  <c r="K111" i="33"/>
  <c r="J111" i="33"/>
  <c r="AC110" i="33"/>
  <c r="AB110" i="33"/>
  <c r="T110" i="33"/>
  <c r="S110" i="33"/>
  <c r="K110" i="33"/>
  <c r="J110" i="33"/>
  <c r="AC109" i="33"/>
  <c r="AB109" i="33"/>
  <c r="T109" i="33"/>
  <c r="S109" i="33"/>
  <c r="K109" i="33"/>
  <c r="J109" i="33"/>
  <c r="AC108" i="33"/>
  <c r="AB108" i="33"/>
  <c r="T108" i="33"/>
  <c r="S108" i="33"/>
  <c r="K108" i="33"/>
  <c r="J108" i="33"/>
  <c r="AC107" i="33"/>
  <c r="AB107" i="33"/>
  <c r="T107" i="33"/>
  <c r="S107" i="33"/>
  <c r="K107" i="33"/>
  <c r="J107" i="33"/>
  <c r="AC106" i="33"/>
  <c r="AB106" i="33"/>
  <c r="T106" i="33"/>
  <c r="S106" i="33"/>
  <c r="K106" i="33"/>
  <c r="J106" i="33"/>
  <c r="AC105" i="33"/>
  <c r="AB105" i="33"/>
  <c r="T105" i="33"/>
  <c r="S105" i="33"/>
  <c r="K105" i="33"/>
  <c r="J105" i="33"/>
  <c r="AC104" i="33"/>
  <c r="AB104" i="33"/>
  <c r="T104" i="33"/>
  <c r="S104" i="33"/>
  <c r="K104" i="33"/>
  <c r="J104" i="33"/>
  <c r="AC103" i="33"/>
  <c r="AB103" i="33"/>
  <c r="T103" i="33"/>
  <c r="S103" i="33"/>
  <c r="K103" i="33"/>
  <c r="J103" i="33"/>
  <c r="AC102" i="33"/>
  <c r="AB102" i="33"/>
  <c r="T102" i="33"/>
  <c r="S102" i="33"/>
  <c r="K102" i="33"/>
  <c r="J102" i="33"/>
  <c r="AC101" i="33"/>
  <c r="AB101" i="33"/>
  <c r="T101" i="33"/>
  <c r="S101" i="33"/>
  <c r="K101" i="33"/>
  <c r="J101" i="33"/>
  <c r="AC100" i="33"/>
  <c r="AB100" i="33"/>
  <c r="T100" i="33"/>
  <c r="S100" i="33"/>
  <c r="K100" i="33"/>
  <c r="J100" i="33"/>
  <c r="AC99" i="33"/>
  <c r="AB99" i="33"/>
  <c r="T99" i="33"/>
  <c r="S99" i="33"/>
  <c r="K99" i="33"/>
  <c r="J99" i="33"/>
  <c r="AC98" i="33"/>
  <c r="AB98" i="33"/>
  <c r="T98" i="33"/>
  <c r="S98" i="33"/>
  <c r="K98" i="33"/>
  <c r="J98" i="33"/>
  <c r="AC97" i="33"/>
  <c r="AB97" i="33"/>
  <c r="T97" i="33"/>
  <c r="S97" i="33"/>
  <c r="K97" i="33"/>
  <c r="J97" i="33"/>
  <c r="AC96" i="33"/>
  <c r="AB96" i="33"/>
  <c r="T96" i="33"/>
  <c r="S96" i="33"/>
  <c r="K96" i="33"/>
  <c r="J96" i="33"/>
  <c r="AC95" i="33"/>
  <c r="AB95" i="33"/>
  <c r="T95" i="33"/>
  <c r="S95" i="33"/>
  <c r="K95" i="33"/>
  <c r="J95" i="33"/>
  <c r="AC94" i="33"/>
  <c r="AB94" i="33"/>
  <c r="T94" i="33"/>
  <c r="S94" i="33"/>
  <c r="K94" i="33"/>
  <c r="J94" i="33"/>
  <c r="AC93" i="33"/>
  <c r="AB93" i="33"/>
  <c r="T93" i="33"/>
  <c r="S93" i="33"/>
  <c r="K93" i="33"/>
  <c r="J93" i="33"/>
  <c r="AC92" i="33"/>
  <c r="AB92" i="33"/>
  <c r="T92" i="33"/>
  <c r="S92" i="33"/>
  <c r="K92" i="33"/>
  <c r="J92" i="33"/>
  <c r="AC91" i="33"/>
  <c r="AB91" i="33"/>
  <c r="T91" i="33"/>
  <c r="S91" i="33"/>
  <c r="K91" i="33"/>
  <c r="J91" i="33"/>
  <c r="AC90" i="33"/>
  <c r="AB90" i="33"/>
  <c r="T90" i="33"/>
  <c r="S90" i="33"/>
  <c r="K90" i="33"/>
  <c r="J90" i="33"/>
  <c r="AC89" i="33"/>
  <c r="AB89" i="33"/>
  <c r="T89" i="33"/>
  <c r="S89" i="33"/>
  <c r="K89" i="33"/>
  <c r="J89" i="33"/>
  <c r="AC88" i="33"/>
  <c r="AB88" i="33"/>
  <c r="T88" i="33"/>
  <c r="S88" i="33"/>
  <c r="K88" i="33"/>
  <c r="J88" i="33"/>
  <c r="AC87" i="33"/>
  <c r="AB87" i="33"/>
  <c r="T87" i="33"/>
  <c r="S87" i="33"/>
  <c r="K87" i="33"/>
  <c r="J87" i="33"/>
  <c r="AC86" i="33"/>
  <c r="AB86" i="33"/>
  <c r="T86" i="33"/>
  <c r="S86" i="33"/>
  <c r="K86" i="33"/>
  <c r="J86" i="33"/>
  <c r="AC85" i="33"/>
  <c r="AB85" i="33"/>
  <c r="T85" i="33"/>
  <c r="S85" i="33"/>
  <c r="K85" i="33"/>
  <c r="J85" i="33"/>
  <c r="AC84" i="33"/>
  <c r="AB84" i="33"/>
  <c r="T84" i="33"/>
  <c r="S84" i="33"/>
  <c r="K84" i="33"/>
  <c r="J84" i="33"/>
  <c r="AC83" i="33"/>
  <c r="AB83" i="33"/>
  <c r="T83" i="33"/>
  <c r="S83" i="33"/>
  <c r="K83" i="33"/>
  <c r="J83" i="33"/>
  <c r="AC82" i="33"/>
  <c r="AB82" i="33"/>
  <c r="T82" i="33"/>
  <c r="S82" i="33"/>
  <c r="K82" i="33"/>
  <c r="J82" i="33"/>
  <c r="AC81" i="33"/>
  <c r="AB81" i="33"/>
  <c r="T81" i="33"/>
  <c r="S81" i="33"/>
  <c r="K81" i="33"/>
  <c r="J81" i="33"/>
  <c r="AC80" i="33"/>
  <c r="AB80" i="33"/>
  <c r="T80" i="33"/>
  <c r="S80" i="33"/>
  <c r="K80" i="33"/>
  <c r="J80" i="33"/>
  <c r="AC79" i="33"/>
  <c r="AB79" i="33"/>
  <c r="T79" i="33"/>
  <c r="S79" i="33"/>
  <c r="K79" i="33"/>
  <c r="J79" i="33"/>
  <c r="AC78" i="33"/>
  <c r="AB78" i="33"/>
  <c r="T78" i="33"/>
  <c r="S78" i="33"/>
  <c r="K78" i="33"/>
  <c r="J78" i="33"/>
  <c r="AC77" i="33"/>
  <c r="AB77" i="33"/>
  <c r="T77" i="33"/>
  <c r="S77" i="33"/>
  <c r="K77" i="33"/>
  <c r="J77" i="33"/>
  <c r="AC76" i="33"/>
  <c r="AB76" i="33"/>
  <c r="T76" i="33"/>
  <c r="S76" i="33"/>
  <c r="K76" i="33"/>
  <c r="J76" i="33"/>
  <c r="AC75" i="33"/>
  <c r="AB75" i="33"/>
  <c r="T75" i="33"/>
  <c r="S75" i="33"/>
  <c r="K75" i="33"/>
  <c r="J75" i="33"/>
  <c r="AC74" i="33"/>
  <c r="AB74" i="33"/>
  <c r="T74" i="33"/>
  <c r="S74" i="33"/>
  <c r="K74" i="33"/>
  <c r="J74" i="33"/>
  <c r="AC73" i="33"/>
  <c r="AB73" i="33"/>
  <c r="T73" i="33"/>
  <c r="S73" i="33"/>
  <c r="K73" i="33"/>
  <c r="J73" i="33"/>
  <c r="AC72" i="33"/>
  <c r="AB72" i="33"/>
  <c r="T72" i="33"/>
  <c r="S72" i="33"/>
  <c r="K72" i="33"/>
  <c r="J72" i="33"/>
  <c r="AC71" i="33"/>
  <c r="AB71" i="33"/>
  <c r="T71" i="33"/>
  <c r="S71" i="33"/>
  <c r="K71" i="33"/>
  <c r="J71" i="33"/>
  <c r="AC70" i="33"/>
  <c r="AB70" i="33"/>
  <c r="T70" i="33"/>
  <c r="S70" i="33"/>
  <c r="K70" i="33"/>
  <c r="J70" i="33"/>
  <c r="AC69" i="33"/>
  <c r="AB69" i="33"/>
  <c r="T69" i="33"/>
  <c r="S69" i="33"/>
  <c r="K69" i="33"/>
  <c r="J69" i="33"/>
  <c r="AC68" i="33"/>
  <c r="AB68" i="33"/>
  <c r="T68" i="33"/>
  <c r="S68" i="33"/>
  <c r="K68" i="33"/>
  <c r="J68" i="33"/>
  <c r="AC67" i="33"/>
  <c r="AB67" i="33"/>
  <c r="T67" i="33"/>
  <c r="S67" i="33"/>
  <c r="K67" i="33"/>
  <c r="J67" i="33"/>
  <c r="AC66" i="33"/>
  <c r="AB66" i="33"/>
  <c r="T66" i="33"/>
  <c r="S66" i="33"/>
  <c r="K66" i="33"/>
  <c r="J66" i="33"/>
  <c r="AC65" i="33"/>
  <c r="AB65" i="33"/>
  <c r="T65" i="33"/>
  <c r="S65" i="33"/>
  <c r="K65" i="33"/>
  <c r="J65" i="33"/>
  <c r="AC64" i="33"/>
  <c r="AB64" i="33"/>
  <c r="T64" i="33"/>
  <c r="S64" i="33"/>
  <c r="K64" i="33"/>
  <c r="J64" i="33"/>
  <c r="AC63" i="33"/>
  <c r="AB63" i="33"/>
  <c r="T63" i="33"/>
  <c r="S63" i="33"/>
  <c r="K63" i="33"/>
  <c r="J63" i="33"/>
  <c r="AC62" i="33"/>
  <c r="AB62" i="33"/>
  <c r="T62" i="33"/>
  <c r="S62" i="33"/>
  <c r="K62" i="33"/>
  <c r="J62" i="33"/>
  <c r="AC61" i="33"/>
  <c r="AB61" i="33"/>
  <c r="T61" i="33"/>
  <c r="S61" i="33"/>
  <c r="K61" i="33"/>
  <c r="J61" i="33"/>
  <c r="AC60" i="33"/>
  <c r="AB60" i="33"/>
  <c r="T60" i="33"/>
  <c r="S60" i="33"/>
  <c r="K60" i="33"/>
  <c r="J60" i="33"/>
  <c r="AC59" i="33"/>
  <c r="AB59" i="33"/>
  <c r="T59" i="33"/>
  <c r="S59" i="33"/>
  <c r="K59" i="33"/>
  <c r="J59" i="33"/>
  <c r="AC58" i="33"/>
  <c r="AB58" i="33"/>
  <c r="T58" i="33"/>
  <c r="S58" i="33"/>
  <c r="K58" i="33"/>
  <c r="J58" i="33"/>
  <c r="AC57" i="33"/>
  <c r="AB57" i="33"/>
  <c r="T57" i="33"/>
  <c r="S57" i="33"/>
  <c r="K57" i="33"/>
  <c r="J57" i="33"/>
  <c r="AC56" i="33"/>
  <c r="AB56" i="33"/>
  <c r="T56" i="33"/>
  <c r="S56" i="33"/>
  <c r="K56" i="33"/>
  <c r="J56" i="33"/>
  <c r="AC55" i="33"/>
  <c r="AB55" i="33"/>
  <c r="T55" i="33"/>
  <c r="S55" i="33"/>
  <c r="K55" i="33"/>
  <c r="J55" i="33"/>
  <c r="AC54" i="33"/>
  <c r="AB54" i="33"/>
  <c r="T54" i="33"/>
  <c r="S54" i="33"/>
  <c r="K54" i="33"/>
  <c r="J54" i="33"/>
  <c r="AC53" i="33"/>
  <c r="AB53" i="33"/>
  <c r="T53" i="33"/>
  <c r="S53" i="33"/>
  <c r="K53" i="33"/>
  <c r="J53" i="33"/>
  <c r="AC52" i="33"/>
  <c r="AB52" i="33"/>
  <c r="T52" i="33"/>
  <c r="S52" i="33"/>
  <c r="K52" i="33"/>
  <c r="J52" i="33"/>
  <c r="AC51" i="33"/>
  <c r="AB51" i="33"/>
  <c r="T51" i="33"/>
  <c r="S51" i="33"/>
  <c r="K51" i="33"/>
  <c r="J51" i="33"/>
  <c r="AC50" i="33"/>
  <c r="AB50" i="33"/>
  <c r="T50" i="33"/>
  <c r="S50" i="33"/>
  <c r="K50" i="33"/>
  <c r="J50" i="33"/>
  <c r="AC49" i="33"/>
  <c r="AB49" i="33"/>
  <c r="T49" i="33"/>
  <c r="S49" i="33"/>
  <c r="K49" i="33"/>
  <c r="J49" i="33"/>
  <c r="AC48" i="33"/>
  <c r="AB48" i="33"/>
  <c r="T48" i="33"/>
  <c r="S48" i="33"/>
  <c r="K48" i="33"/>
  <c r="J48" i="33"/>
  <c r="AC47" i="33"/>
  <c r="AB47" i="33"/>
  <c r="T47" i="33"/>
  <c r="S47" i="33"/>
  <c r="K47" i="33"/>
  <c r="J47" i="33"/>
  <c r="AC46" i="33"/>
  <c r="AB46" i="33"/>
  <c r="T46" i="33"/>
  <c r="S46" i="33"/>
  <c r="K46" i="33"/>
  <c r="J46" i="33"/>
  <c r="AC45" i="33"/>
  <c r="AB45" i="33"/>
  <c r="T45" i="33"/>
  <c r="S45" i="33"/>
  <c r="K45" i="33"/>
  <c r="J45" i="33"/>
  <c r="AC44" i="33"/>
  <c r="AB44" i="33"/>
  <c r="T44" i="33"/>
  <c r="S44" i="33"/>
  <c r="K44" i="33"/>
  <c r="J44" i="33"/>
  <c r="AC43" i="33"/>
  <c r="AB43" i="33"/>
  <c r="T43" i="33"/>
  <c r="S43" i="33"/>
  <c r="K43" i="33"/>
  <c r="J43" i="33"/>
  <c r="AC42" i="33"/>
  <c r="AB42" i="33"/>
  <c r="T42" i="33"/>
  <c r="S42" i="33"/>
  <c r="K42" i="33"/>
  <c r="J42" i="33"/>
  <c r="AC41" i="33"/>
  <c r="AB41" i="33"/>
  <c r="T41" i="33"/>
  <c r="S41" i="33"/>
  <c r="K41" i="33"/>
  <c r="J41" i="33"/>
  <c r="AC40" i="33"/>
  <c r="AB40" i="33"/>
  <c r="T40" i="33"/>
  <c r="S40" i="33"/>
  <c r="K40" i="33"/>
  <c r="J40" i="33"/>
  <c r="AC39" i="33"/>
  <c r="AB39" i="33"/>
  <c r="T39" i="33"/>
  <c r="S39" i="33"/>
  <c r="K39" i="33"/>
  <c r="J39" i="33"/>
  <c r="AC38" i="33"/>
  <c r="AB38" i="33"/>
  <c r="T38" i="33"/>
  <c r="S38" i="33"/>
  <c r="K38" i="33"/>
  <c r="J38" i="33"/>
  <c r="AC37" i="33"/>
  <c r="AB37" i="33"/>
  <c r="T37" i="33"/>
  <c r="S37" i="33"/>
  <c r="K37" i="33"/>
  <c r="J37" i="33"/>
  <c r="AC36" i="33"/>
  <c r="AB36" i="33"/>
  <c r="T36" i="33"/>
  <c r="S36" i="33"/>
  <c r="K36" i="33"/>
  <c r="J36" i="33"/>
  <c r="AC35" i="33"/>
  <c r="AB35" i="33"/>
  <c r="T35" i="33"/>
  <c r="S35" i="33"/>
  <c r="K35" i="33"/>
  <c r="J35" i="33"/>
  <c r="AC34" i="33"/>
  <c r="AB34" i="33"/>
  <c r="T34" i="33"/>
  <c r="S34" i="33"/>
  <c r="K34" i="33"/>
  <c r="J34" i="33"/>
  <c r="AC33" i="33"/>
  <c r="AB33" i="33"/>
  <c r="T33" i="33"/>
  <c r="S33" i="33"/>
  <c r="K33" i="33"/>
  <c r="J33" i="33"/>
  <c r="AC32" i="33"/>
  <c r="AB32" i="33"/>
  <c r="T32" i="33"/>
  <c r="S32" i="33"/>
  <c r="K32" i="33"/>
  <c r="J32" i="33"/>
  <c r="AC31" i="33"/>
  <c r="AB31" i="33"/>
  <c r="T31" i="33"/>
  <c r="S31" i="33"/>
  <c r="K31" i="33"/>
  <c r="J31" i="33"/>
  <c r="AC30" i="33"/>
  <c r="AB30" i="33"/>
  <c r="T30" i="33"/>
  <c r="S30" i="33"/>
  <c r="K30" i="33"/>
  <c r="J30" i="33"/>
  <c r="AC29" i="33"/>
  <c r="AB29" i="33"/>
  <c r="T29" i="33"/>
  <c r="S29" i="33"/>
  <c r="K29" i="33"/>
  <c r="J29" i="33"/>
  <c r="AC28" i="33"/>
  <c r="AB28" i="33"/>
  <c r="T28" i="33"/>
  <c r="S28" i="33"/>
  <c r="K28" i="33"/>
  <c r="J28" i="33"/>
  <c r="AC27" i="33"/>
  <c r="AB27" i="33"/>
  <c r="T27" i="33"/>
  <c r="S27" i="33"/>
  <c r="K27" i="33"/>
  <c r="J27" i="33"/>
  <c r="AC26" i="33"/>
  <c r="AB26" i="33"/>
  <c r="T26" i="33"/>
  <c r="S26" i="33"/>
  <c r="K26" i="33"/>
  <c r="J26" i="33"/>
  <c r="AC25" i="33"/>
  <c r="AB25" i="33"/>
  <c r="T25" i="33"/>
  <c r="S25" i="33"/>
  <c r="K25" i="33"/>
  <c r="J25" i="33"/>
  <c r="AC24" i="33"/>
  <c r="AB24" i="33"/>
  <c r="T24" i="33"/>
  <c r="S24" i="33"/>
  <c r="K24" i="33"/>
  <c r="J24" i="33"/>
  <c r="AC23" i="33"/>
  <c r="AB23" i="33"/>
  <c r="T23" i="33"/>
  <c r="S23" i="33"/>
  <c r="K23" i="33"/>
  <c r="J23" i="33"/>
  <c r="AC22" i="33"/>
  <c r="AB22" i="33"/>
  <c r="T22" i="33"/>
  <c r="S22" i="33"/>
  <c r="K22" i="33"/>
  <c r="J22" i="33"/>
  <c r="AC21" i="33"/>
  <c r="AB21" i="33"/>
  <c r="T21" i="33"/>
  <c r="S21" i="33"/>
  <c r="K21" i="33"/>
  <c r="J21" i="33"/>
  <c r="AC20" i="33"/>
  <c r="AB20" i="33"/>
  <c r="T20" i="33"/>
  <c r="S20" i="33"/>
  <c r="K20" i="33"/>
  <c r="J20" i="33"/>
  <c r="AC19" i="33"/>
  <c r="AB19" i="33"/>
  <c r="T19" i="33"/>
  <c r="S19" i="33"/>
  <c r="K19" i="33"/>
  <c r="J19" i="33"/>
  <c r="AC18" i="33"/>
  <c r="AB18" i="33"/>
  <c r="T18" i="33"/>
  <c r="S18" i="33"/>
  <c r="K18" i="33"/>
  <c r="J18" i="33"/>
  <c r="AC17" i="33"/>
  <c r="AB17" i="33"/>
  <c r="T17" i="33"/>
  <c r="S17" i="33"/>
  <c r="K17" i="33"/>
  <c r="J17" i="33"/>
  <c r="AC16" i="33"/>
  <c r="AB16" i="33"/>
  <c r="T16" i="33"/>
  <c r="S16" i="33"/>
  <c r="K16" i="33"/>
  <c r="J16" i="33"/>
  <c r="AC15" i="33"/>
  <c r="AB15" i="33"/>
  <c r="T15" i="33"/>
  <c r="S15" i="33"/>
  <c r="K15" i="33"/>
  <c r="J15" i="33"/>
  <c r="AC14" i="33"/>
  <c r="AB14" i="33"/>
  <c r="T14" i="33"/>
  <c r="S14" i="33"/>
  <c r="K14" i="33"/>
  <c r="J14" i="33"/>
  <c r="AC13" i="33"/>
  <c r="AB13" i="33"/>
  <c r="T13" i="33"/>
  <c r="S13" i="33"/>
  <c r="K13" i="33"/>
  <c r="J13"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<sst xmlns="http://schemas.openxmlformats.org/spreadsheetml/2006/main" count="158" uniqueCount="72">
  <si>
    <t>Intelligent Data Collection Limited</t>
  </si>
  <si>
    <t>Bristol City Council Mini-Comp Jun24</t>
  </si>
  <si>
    <t>Client:</t>
  </si>
  <si>
    <t>Bristol CC</t>
  </si>
  <si>
    <t>Project Number:</t>
  </si>
  <si>
    <t>ID-0524-0183</t>
  </si>
  <si>
    <t>Site Number:</t>
  </si>
  <si>
    <t>Site 5</t>
  </si>
  <si>
    <t>Date of Survey:</t>
  </si>
  <si>
    <t>12.06.2024</t>
  </si>
  <si>
    <t>Junction Name:</t>
  </si>
  <si>
    <t>A38 East Street / A38 Delby Avenue / East Street</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</si>
  <si>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</si>
  <si>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</si>
  <si>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</si>
  <si>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</si>
  <si>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</si>
  <si>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</si>
  <si>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</si>
  <si>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</si>
  <si>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</si>
  <si>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</si>
  <si>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</si>
  <si>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</si>
  <si>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</si>
  <si>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</si>
  <si>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</si>
  <si>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</si>
  <si>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5 - 12.06.2024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</si>
  <si>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</si>
  <si>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</si>
  <si>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</si>
  <si>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</si>
  <si>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</si>
  <si>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</si>
  <si>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</si>
  <si>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</si>
  <si>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</si>
  <si>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</si>
  <si>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</si>
  <si>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</si>
  <si>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</si>
  <si>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</si>
  <si>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</si>
  <si>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</si>
  <si>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</si>
  <si>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</si>
  <si>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</si>
  <si>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</si>
  <si>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</si>
  <si>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</si>
  <si>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</si>
  <si>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</si>
  <si>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</si>
  <si>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</si>
  <si>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B1</t>
  </si>
  <si>
    <t>Lane C1</t>
  </si>
  <si>
    <t>Time</t>
  </si>
  <si>
    <t>Car / Taxi</t>
  </si>
  <si>
    <t>Rigid HGV</t>
  </si>
  <si>
    <t>Artic HGV</t>
  </si>
  <si>
    <t>Bus / Coach</t>
  </si>
  <si>
    <t>Total Vehicles</t>
  </si>
  <si>
    <t>Total PCUs</t>
  </si>
  <si>
    <t>Lane 1</t>
  </si>
  <si>
    <t>Lane 2</t>
  </si>
  <si>
    <t>Lane 3</t>
  </si>
  <si>
    <t>Lane 4</t>
  </si>
  <si>
    <t>Lane 5</t>
  </si>
  <si>
    <t>Lane 6</t>
  </si>
  <si>
    <t>25.07.2024</t>
  </si>
  <si>
    <t>Robyn Short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</si>
</sst>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7">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5">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12</xdr:col>
      <xdr:colOff>631031</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43825" cy="5486400"/>
        </a:xfrm>
        <a:prstGeom prst="rect">
          <a:avLst/>
        </a:prstGeom>
      </xdr:spPr>
    </xdr:pic>
    <xdr:clientData/>
  </xdr:twoCellAnchor>
  <xdr:twoCellAnchor>
    <xdr:from>
      <xdr:col>8</xdr:col>
      <xdr:colOff>41672</xdr:colOff>
      <xdr:row>26</xdr:row>
      <xdr:rowOff>41673</xdr:rowOff>
    </xdr:from>
    <xdr:to>
      <xdr:col>8</xdr:col>
      <xdr:colOff>589360</xdr:colOff>
      <xdr:row>27</xdr:row>
      <xdr:rowOff>5955</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3720000">
          <a:off x="4785995" y="4478655"/>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549730</xdr:colOff>
      <xdr:row>23</xdr:row>
      <xdr:rowOff>155553</xdr:rowOff>
    </xdr:from>
    <xdr:to>
      <xdr:col>9</xdr:col>
      <xdr:colOff>226218</xdr:colOff>
      <xdr:row>25</xdr:row>
      <xdr:rowOff>35717</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5083175" y="4317365"/>
          <a:ext cx="324485" cy="204470"/>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7</xdr:col>
      <xdr:colOff>428624</xdr:colOff>
      <xdr:row>39</xdr:row>
      <xdr:rowOff>154781</xdr:rowOff>
    </xdr:from>
    <xdr:to>
      <xdr:col>8</xdr:col>
      <xdr:colOff>105111</xdr:colOff>
      <xdr:row>41</xdr:row>
      <xdr:rowOff>34945</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4314190" y="6907530"/>
          <a:ext cx="324485" cy="20447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5</xdr:col>
      <xdr:colOff>71431</xdr:colOff>
      <xdr:row>32</xdr:row>
      <xdr:rowOff>95250</xdr:rowOff>
    </xdr:from>
    <xdr:to>
      <xdr:col>5</xdr:col>
      <xdr:colOff>390856</xdr:colOff>
      <xdr:row>33</xdr:row>
      <xdr:rowOff>142101</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2661920" y="5715000"/>
          <a:ext cx="319405"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7</xdr:col>
      <xdr:colOff>235742</xdr:colOff>
      <xdr:row>36</xdr:row>
      <xdr:rowOff>116681</xdr:rowOff>
    </xdr:from>
    <xdr:to>
      <xdr:col>7</xdr:col>
      <xdr:colOff>366712</xdr:colOff>
      <xdr:row>39</xdr:row>
      <xdr:rowOff>164306</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9720000">
          <a:off x="4121785" y="6383655"/>
          <a:ext cx="130810" cy="53149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370283</xdr:colOff>
      <xdr:row>31</xdr:row>
      <xdr:rowOff>72628</xdr:rowOff>
    </xdr:from>
    <xdr:to>
      <xdr:col>6</xdr:col>
      <xdr:colOff>275033</xdr:colOff>
      <xdr:row>32</xdr:row>
      <xdr:rowOff>36911</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5300000">
          <a:off x="3173730" y="531685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28</xdr:col>
      <xdr:colOff>142877</xdr:colOff>
      <xdr:row>0</xdr:row>
      <xdr:rowOff>71437</xdr:rowOff>
    </xdr:from>
    <xdr:to>
      <xdr:col>29</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81737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28</xdr:col>
      <xdr:colOff>142877</xdr:colOff>
      <xdr:row>0</xdr:row>
      <xdr:rowOff>71437</xdr:rowOff>
    </xdr:from>
    <xdr:to>
      <xdr:col>29</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81737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7" customWidth="1"/>
    <col min="3" max="3" width="12.85546875" style="27" customWidth="1"/>
    <col min="4" max="11" width="9.7109375" style="27" customWidth="1"/>
    <col min="12" max="16384" width="9.140625" style="27"/>
  </cols>
  <sheetData>
    <row r="1" spans="1:11" ht="12.75" customHeight="1">
      <c r="A1" s="14"/>
      <c r="B1" s="13"/>
      <c r="C1" s="13"/>
      <c r="D1" s="13"/>
      <c r="E1" s="13"/>
      <c r="F1" s="13"/>
      <c r="G1" s="13"/>
      <c r="H1" s="13"/>
      <c r="I1" s="14"/>
      <c r="J1" s="14"/>
      <c r="K1" s="14"/>
    </row>
    <row r="2" spans="1:11" ht="30" customHeight="1">
      <c r="A2" s="29"/>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79" t="s">
        <v>0</v>
      </c>
      <c r="B29" s="79"/>
      <c r="C29" s="79"/>
      <c r="D29" s="79"/>
      <c r="E29" s="79"/>
      <c r="F29" s="79"/>
      <c r="G29" s="79"/>
      <c r="H29" s="79"/>
      <c r="I29" s="79"/>
      <c r="J29" s="79"/>
      <c r="K29" s="79"/>
    </row>
    <row r="30" spans="1:11" ht="30">
      <c r="A30" s="80" t="s">
        <v>1</v>
      </c>
      <c r="B30" s="80"/>
      <c r="C30" s="80"/>
      <c r="D30" s="80"/>
      <c r="E30" s="80"/>
      <c r="F30" s="80"/>
      <c r="G30" s="80"/>
      <c r="H30" s="80"/>
      <c r="I30" s="80"/>
      <c r="J30" s="80"/>
      <c r="K30" s="80"/>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5" t="s">
        <v>3</v>
      </c>
      <c r="D61" s="14"/>
      <c r="E61" s="14"/>
      <c r="F61" s="14"/>
      <c r="G61" s="14"/>
      <c r="H61" s="14"/>
      <c r="I61" s="14"/>
      <c r="J61" s="14"/>
      <c r="K61" s="14"/>
    </row>
    <row r="62" spans="1:11" ht="12.75" customHeight="1">
      <c r="A62" s="13" t="s">
        <v>4</v>
      </c>
      <c r="B62" s="14"/>
      <c r="C62" s="76" t="s">
        <v>5</v>
      </c>
      <c r="D62" s="14"/>
      <c r="E62" s="14"/>
      <c r="F62" s="14"/>
      <c r="G62" s="14"/>
      <c r="H62" s="14"/>
      <c r="I62" s="14"/>
      <c r="J62" s="14"/>
      <c r="K62" s="14"/>
    </row>
    <row r="63" spans="1:11" ht="12.75" customHeight="1">
      <c r="A63" s="13" t="s">
        <v>6</v>
      </c>
      <c r="B63" s="14"/>
      <c r="C63" s="76" t="s">
        <v>7</v>
      </c>
      <c r="D63" s="14"/>
      <c r="E63" s="14"/>
      <c r="F63" s="14"/>
      <c r="G63" s="14"/>
      <c r="H63" s="14"/>
      <c r="I63" s="14"/>
      <c r="J63" s="14"/>
      <c r="K63" s="14"/>
    </row>
    <row r="64" spans="1:11" ht="12.75" customHeight="1">
      <c r="A64" s="13" t="s">
        <v>8</v>
      </c>
      <c r="B64" s="14"/>
      <c r="C64" s="77" t="s">
        <v>9</v>
      </c>
      <c r="D64" s="14"/>
      <c r="E64" s="14"/>
      <c r="F64" s="14"/>
      <c r="G64" s="14"/>
      <c r="H64" s="14"/>
      <c r="I64" s="14"/>
      <c r="J64" s="14"/>
      <c r="K64" s="14"/>
    </row>
    <row r="65" spans="1:11" ht="12.75" customHeight="1">
      <c r="A65" s="13" t="s">
        <v>10</v>
      </c>
      <c r="B65" s="14"/>
      <c r="C65" s="75" t="s">
        <v>11</v>
      </c>
      <c r="D65" s="18"/>
      <c r="E65" s="18"/>
      <c r="F65" s="18"/>
      <c r="G65" s="18"/>
      <c r="H65" s="18"/>
      <c r="I65" s="14"/>
      <c r="J65" s="14"/>
      <c r="K65" s="14"/>
    </row>
    <row r="66" spans="1:11" ht="12.75" customHeight="1">
      <c r="A66" s="13" t="s">
        <v>12</v>
      </c>
      <c r="B66" s="14"/>
      <c r="C66" s="75"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78"/>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7" customWidth="1"/>
    <col min="8" max="16384" width="9.140625" style="27"/>
  </cols>
  <sheetData>
    <row r="1" spans="1:11" ht="13.5" customHeight="1">
      <c r="A1" s="79" t="s">
        <v>14</v>
      </c>
      <c r="B1" s="79"/>
      <c r="C1" s="79"/>
      <c r="D1" s="79"/>
      <c r="E1" s="79"/>
      <c r="F1" s="79"/>
      <c r="G1" s="79"/>
    </row>
    <row r="2" spans="1:11" ht="13.5" customHeight="1">
      <c r="A2" s="79"/>
      <c r="B2" s="79"/>
      <c r="C2" s="79"/>
      <c r="D2" s="79"/>
      <c r="E2" s="79"/>
      <c r="F2" s="79"/>
      <c r="G2" s="79"/>
    </row>
    <row r="3" spans="1:11" ht="13.5" customHeight="1">
      <c r="A3" s="79"/>
      <c r="B3" s="79"/>
      <c r="C3" s="79"/>
      <c r="D3" s="79"/>
      <c r="E3" s="79"/>
      <c r="F3" s="79"/>
      <c r="G3" s="79"/>
    </row>
    <row r="4" spans="1:11" ht="13.5" customHeight="1">
      <c r="A4" s="79"/>
      <c r="B4" s="79"/>
      <c r="C4" s="79"/>
      <c r="D4" s="79"/>
      <c r="E4" s="79"/>
      <c r="F4" s="79"/>
      <c r="G4" s="79"/>
    </row>
    <row r="5" spans="1:11" ht="13.5" customHeight="1">
      <c r="A5" s="79"/>
      <c r="B5" s="79"/>
      <c r="C5" s="79"/>
      <c r="D5" s="79"/>
      <c r="E5" s="79"/>
      <c r="F5" s="79"/>
      <c r="G5" s="79"/>
    </row>
    <row r="6" spans="1:11" ht="13.5" customHeight="1">
      <c r="A6" s="79"/>
      <c r="B6" s="79"/>
      <c r="C6" s="79"/>
      <c r="D6" s="79"/>
      <c r="E6" s="79"/>
      <c r="F6" s="79"/>
      <c r="G6" s="79"/>
    </row>
    <row r="7" spans="1:11" ht="13.5" customHeight="1">
      <c r="A7" s="79"/>
      <c r="B7" s="79"/>
      <c r="C7" s="79"/>
      <c r="D7" s="79"/>
      <c r="E7" s="79"/>
      <c r="F7" s="79"/>
      <c r="G7" s="79"/>
      <c r="H7" s="47"/>
      <c r="I7" s="47"/>
      <c r="J7" s="47"/>
      <c r="K7" s="47"/>
    </row>
    <row r="8" spans="1:11" ht="13.5" customHeight="1">
      <c r="A8" s="48"/>
      <c r="B8" s="48"/>
      <c r="C8" s="48"/>
      <c r="D8" s="48"/>
      <c r="E8" s="48"/>
    </row>
    <row r="9" spans="1:11" ht="13.5" customHeight="1"/>
    <row r="10" spans="1:11" ht="13.5" customHeight="1">
      <c r="B10" s="49" t="s">
        <v>15</v>
      </c>
    </row>
    <row r="11" spans="1:11" ht="13.5" customHeight="1"/>
    <row r="12" spans="1:11" ht="13.5" customHeight="1">
      <c r="B12" s="50" t="s">
        <v>16</v>
      </c>
      <c r="C12" s="51" t="s">
        <v>17</v>
      </c>
      <c r="D12" s="51"/>
      <c r="E12" s="51"/>
      <c r="F12" s="52"/>
    </row>
    <row r="13" spans="1:11" ht="13.5" customHeight="1">
      <c r="B13" s="53" t="s">
        <v>18</v>
      </c>
      <c r="C13" s="54" t="s">
        <v>19</v>
      </c>
      <c r="D13" s="55"/>
      <c r="E13" s="55"/>
      <c r="F13" s="56"/>
    </row>
    <row r="14" spans="1:11" ht="13.5" customHeight="1">
      <c r="B14" s="53" t="s">
        <v>20</v>
      </c>
      <c r="C14" s="54" t="s">
        <v>71</v>
      </c>
      <c r="D14" s="55"/>
      <c r="E14" s="55"/>
      <c r="F14" s="56"/>
    </row>
    <row r="15" spans="1:11" ht="13.5" customHeight="1">
      <c r="B15" s="53" t="s">
        <v>21</v>
      </c>
      <c r="C15" s="55"/>
      <c r="D15" s="55"/>
      <c r="E15" s="55"/>
      <c r="F15" s="56"/>
    </row>
    <row r="16" spans="1:11" ht="13.5" customHeight="1">
      <c r="B16" s="53" t="s">
        <v>22</v>
      </c>
      <c r="C16" s="55" t="s">
        <v>23</v>
      </c>
      <c r="D16" s="55"/>
      <c r="E16" s="55"/>
      <c r="F16" s="56"/>
    </row>
    <row r="17" spans="2:6" ht="13.5" customHeight="1">
      <c r="B17" s="53" t="s">
        <v>21</v>
      </c>
      <c r="C17" s="55"/>
      <c r="D17" s="55"/>
      <c r="E17" s="55"/>
      <c r="F17" s="56"/>
    </row>
    <row r="18" spans="2:6" ht="13.5" customHeight="1">
      <c r="B18" s="53" t="s">
        <v>24</v>
      </c>
      <c r="C18" s="55" t="s">
        <v>25</v>
      </c>
      <c r="D18" s="55"/>
      <c r="E18" s="55"/>
      <c r="F18" s="56"/>
    </row>
    <row r="19" spans="2:6" ht="13.5" customHeight="1">
      <c r="B19" s="53" t="s">
        <v>21</v>
      </c>
      <c r="C19" s="55"/>
      <c r="D19" s="55"/>
      <c r="E19" s="55"/>
      <c r="F19" s="56"/>
    </row>
    <row r="20" spans="2:6" ht="13.5" customHeight="1">
      <c r="B20" s="53"/>
      <c r="C20" s="55"/>
      <c r="D20" s="55"/>
      <c r="E20" s="55"/>
      <c r="F20" s="56"/>
    </row>
    <row r="21" spans="2:6" ht="13.5" customHeight="1">
      <c r="B21" s="53" t="s">
        <v>26</v>
      </c>
      <c r="C21" s="55" t="str">
        <f>'Front Cover'!C62</f>
        <v>ID-0524-0183</v>
      </c>
      <c r="D21" s="55"/>
      <c r="E21" s="55"/>
      <c r="F21" s="56"/>
    </row>
    <row r="22" spans="2:6" s="46" customFormat="1" ht="51">
      <c r="B22" s="57" t="s">
        <v>27</v>
      </c>
      <c r="C22" s="58" t="s">
        <v>28</v>
      </c>
      <c r="D22" s="59"/>
      <c r="E22" s="59"/>
      <c r="F22" s="60"/>
    </row>
    <row r="23" spans="2:6" ht="13.5" customHeight="1"/>
    <row r="24" spans="2:6" ht="13.5" customHeight="1"/>
    <row r="25" spans="2:6" ht="13.5" customHeight="1">
      <c r="B25" s="49" t="s">
        <v>29</v>
      </c>
    </row>
    <row r="26" spans="2:6" ht="13.5" customHeight="1"/>
    <row r="27" spans="2:6" ht="13.5" customHeight="1">
      <c r="B27" s="81" t="s">
        <v>30</v>
      </c>
      <c r="C27" s="51" t="s">
        <v>18</v>
      </c>
      <c r="D27" s="51"/>
      <c r="E27" s="51"/>
      <c r="F27" s="52"/>
    </row>
    <row r="28" spans="2:6" ht="13.5" customHeight="1">
      <c r="B28" s="82"/>
      <c r="C28" s="61" t="s">
        <v>70</v>
      </c>
      <c r="D28" s="62"/>
      <c r="E28" s="62"/>
      <c r="F28" s="63"/>
    </row>
    <row r="29" spans="2:6" ht="13.5" customHeight="1">
      <c r="B29" s="64"/>
      <c r="C29" s="65"/>
      <c r="D29" s="65"/>
      <c r="E29" s="65"/>
      <c r="F29" s="66"/>
    </row>
    <row r="30" spans="2:6" ht="13.5" customHeight="1">
      <c r="B30" s="53" t="s">
        <v>31</v>
      </c>
      <c r="C30" s="55" t="s">
        <v>32</v>
      </c>
      <c r="D30" s="67"/>
      <c r="E30" s="67"/>
      <c r="F30" s="68"/>
    </row>
    <row r="31" spans="2:6" ht="13.5" customHeight="1">
      <c r="B31" s="69"/>
      <c r="C31" s="55"/>
      <c r="D31" s="67"/>
      <c r="E31" s="67"/>
      <c r="F31" s="68"/>
    </row>
    <row r="32" spans="2:6" ht="13.5" customHeight="1">
      <c r="B32" s="70"/>
      <c r="C32" s="67"/>
      <c r="D32" s="67"/>
      <c r="E32" s="67"/>
      <c r="F32" s="68"/>
    </row>
    <row r="33" spans="1:7" ht="13.5" customHeight="1">
      <c r="B33" s="70"/>
      <c r="C33" s="67"/>
      <c r="D33" s="67"/>
      <c r="E33" s="67"/>
      <c r="F33" s="68"/>
    </row>
    <row r="34" spans="1:7" ht="13.5" customHeight="1">
      <c r="B34" s="70"/>
      <c r="C34" s="67"/>
      <c r="D34" s="67"/>
      <c r="E34" s="67"/>
      <c r="F34" s="68"/>
    </row>
    <row r="35" spans="1:7" ht="13.5" customHeight="1">
      <c r="B35" s="70"/>
      <c r="C35" s="67"/>
      <c r="D35" s="67"/>
      <c r="E35" s="67"/>
      <c r="F35" s="68"/>
    </row>
    <row r="36" spans="1:7">
      <c r="B36" s="70"/>
      <c r="C36" s="67"/>
      <c r="D36" s="67"/>
      <c r="E36" s="67"/>
      <c r="F36" s="68"/>
    </row>
    <row r="37" spans="1:7">
      <c r="B37" s="70"/>
      <c r="C37" s="67"/>
      <c r="D37" s="67"/>
      <c r="E37" s="67"/>
      <c r="F37" s="68"/>
    </row>
    <row r="38" spans="1:7">
      <c r="B38" s="70"/>
      <c r="C38" s="67"/>
      <c r="D38" s="67"/>
      <c r="E38" s="67"/>
      <c r="F38" s="68"/>
    </row>
    <row r="39" spans="1:7">
      <c r="B39" s="70"/>
      <c r="C39" s="67"/>
      <c r="D39" s="67"/>
      <c r="E39" s="67"/>
      <c r="F39" s="68"/>
    </row>
    <row r="40" spans="1:7">
      <c r="B40" s="70"/>
      <c r="C40" s="67"/>
      <c r="D40" s="67"/>
      <c r="E40" s="67"/>
      <c r="F40" s="68"/>
    </row>
    <row r="41" spans="1:7">
      <c r="B41" s="70"/>
      <c r="C41" s="67"/>
      <c r="D41" s="67"/>
      <c r="E41" s="67"/>
      <c r="F41" s="68"/>
    </row>
    <row r="42" spans="1:7">
      <c r="B42" s="70"/>
      <c r="C42" s="67"/>
      <c r="D42" s="67"/>
      <c r="E42" s="67"/>
      <c r="F42" s="68"/>
    </row>
    <row r="43" spans="1:7">
      <c r="B43" s="71"/>
      <c r="C43" s="72"/>
      <c r="D43" s="72"/>
      <c r="E43" s="72"/>
      <c r="F43" s="73"/>
    </row>
    <row r="45" spans="1:7">
      <c r="A45" s="32"/>
      <c r="B45" s="33"/>
      <c r="C45" s="33"/>
      <c r="D45" s="33"/>
      <c r="E45" s="33"/>
      <c r="F45" s="33"/>
      <c r="G45" s="33"/>
    </row>
    <row r="46" spans="1:7">
      <c r="A46" s="32"/>
      <c r="D46" s="32"/>
      <c r="E46" s="32"/>
      <c r="F46" s="32"/>
      <c r="G46" s="32"/>
    </row>
    <row r="47" spans="1:7">
      <c r="A47" s="32"/>
    </row>
    <row r="48" spans="1:7">
      <c r="A48" s="32"/>
      <c r="B48" s="74"/>
      <c r="C48" s="74"/>
    </row>
    <row r="49" spans="1:2">
      <c r="A49" s="32"/>
      <c r="B49" s="33"/>
    </row>
    <row r="50" spans="1:2">
      <c r="A50" s="32"/>
      <c r="B50" s="33"/>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29" t="s">
        <v>0</v>
      </c>
      <c r="C1" s="30"/>
      <c r="D1" s="30"/>
      <c r="E1" s="30"/>
      <c r="F1" s="30"/>
      <c r="G1" s="30"/>
      <c r="H1" s="30"/>
      <c r="I1" s="30"/>
      <c r="J1" s="31"/>
      <c r="K1" s="31"/>
      <c r="L1" s="31"/>
      <c r="M1" s="31"/>
    </row>
    <row r="2" spans="1:13" ht="30" customHeight="1">
      <c r="B2" s="29"/>
      <c r="C2" s="30"/>
      <c r="D2" s="30"/>
      <c r="E2" s="30"/>
      <c r="F2" s="30"/>
      <c r="G2" s="30"/>
      <c r="H2" s="30"/>
      <c r="I2" s="30"/>
      <c r="J2" s="31"/>
      <c r="K2" s="31"/>
      <c r="L2" s="31"/>
      <c r="M2" s="31"/>
    </row>
    <row r="3" spans="1:13" ht="12.75" customHeight="1">
      <c r="B3" s="13" t="s">
        <v>2</v>
      </c>
      <c r="C3" s="31"/>
      <c r="D3" s="14" t="str">
        <f>'Front Cover'!$C$61</f>
        <v>Bristol CC</v>
      </c>
      <c r="E3" s="14"/>
      <c r="F3" s="14"/>
      <c r="G3" s="14"/>
      <c r="H3" s="14"/>
      <c r="I3" s="14"/>
      <c r="J3" s="31"/>
      <c r="K3" s="31"/>
      <c r="L3" s="31"/>
      <c r="M3" s="31"/>
    </row>
    <row r="4" spans="1:13" ht="12.75" customHeight="1">
      <c r="B4" s="13" t="s">
        <v>4</v>
      </c>
      <c r="C4" s="31"/>
      <c r="D4" s="14" t="str">
        <f>'Front Cover'!$C$62</f>
        <v>ID-0524-0183</v>
      </c>
      <c r="E4" s="14"/>
      <c r="F4" s="30"/>
      <c r="G4" s="30"/>
      <c r="H4" s="30"/>
      <c r="I4" s="30"/>
      <c r="J4" s="31"/>
      <c r="K4" s="31"/>
      <c r="L4" s="31"/>
      <c r="M4" s="31"/>
    </row>
    <row r="5" spans="1:13" s="27" customFormat="1" ht="12.75" customHeight="1">
      <c r="B5" s="13" t="s">
        <v>6</v>
      </c>
      <c r="C5" s="31"/>
      <c r="D5" s="14" t="str">
        <f>'Front Cover'!$C$63</f>
        <v>Site 5</v>
      </c>
      <c r="E5" s="14"/>
      <c r="F5" s="31"/>
      <c r="G5" s="31"/>
      <c r="H5" s="31"/>
      <c r="I5" s="31"/>
      <c r="J5" s="31"/>
      <c r="K5" s="31"/>
      <c r="L5" s="31"/>
      <c r="M5" s="31"/>
    </row>
    <row r="6" spans="1:13" s="27" customFormat="1" ht="12.75" customHeight="1">
      <c r="B6" s="13" t="s">
        <v>8</v>
      </c>
      <c r="C6" s="31"/>
      <c r="D6" s="16" t="str">
        <f>'Front Cover'!$C$64</f>
        <v>12.06.2024</v>
      </c>
      <c r="E6" s="16"/>
      <c r="F6" s="31"/>
      <c r="G6" s="31"/>
      <c r="H6" s="31"/>
      <c r="I6" s="31"/>
      <c r="J6" s="31"/>
      <c r="K6" s="31"/>
      <c r="L6" s="31"/>
      <c r="M6" s="31"/>
    </row>
    <row r="7" spans="1:13" s="27" customFormat="1" ht="12.75" customHeight="1">
      <c r="B7" s="13" t="s">
        <v>10</v>
      </c>
      <c r="C7" s="31"/>
      <c r="D7" s="18" t="str">
        <f>'Front Cover'!$C$65</f>
        <v>A38 East Street / A38 Delby Avenue / East Street</v>
      </c>
      <c r="E7" s="14"/>
      <c r="F7" s="31"/>
      <c r="G7" s="31"/>
      <c r="H7" s="31"/>
      <c r="I7" s="31"/>
      <c r="J7" s="31"/>
      <c r="K7" s="31"/>
      <c r="L7" s="31"/>
      <c r="M7" s="31"/>
    </row>
    <row r="8" spans="1:13" s="27" customFormat="1" ht="12.75" customHeight="1">
      <c r="B8" s="13" t="s">
        <v>12</v>
      </c>
      <c r="C8" s="31"/>
      <c r="D8" s="18" t="str">
        <f>'Front Cover'!$C$66</f>
        <v>Queue Length Survey</v>
      </c>
      <c r="E8" s="14"/>
      <c r="F8" s="31"/>
      <c r="G8" s="31"/>
      <c r="H8" s="31"/>
      <c r="I8" s="31"/>
      <c r="J8" s="31"/>
      <c r="K8" s="31"/>
      <c r="L8" s="31"/>
      <c r="M8" s="31"/>
    </row>
    <row r="9" spans="1:13" s="27" customFormat="1" ht="12.75" customHeight="1">
      <c r="B9" s="32"/>
      <c r="C9"/>
      <c r="D9" s="33"/>
      <c r="F9"/>
      <c r="G9"/>
      <c r="H9"/>
      <c r="I9"/>
      <c r="J9"/>
      <c r="K9"/>
      <c r="L9"/>
      <c r="M9"/>
    </row>
    <row r="10" spans="1:13" s="27" customFormat="1" ht="12.75" customHeight="1">
      <c r="B10" s="107" t="s">
        <v>33</v>
      </c>
      <c r="C10" s="107"/>
      <c r="D10" s="107"/>
      <c r="E10" s="107"/>
      <c r="F10" s="107" t="s">
        <v>34</v>
      </c>
      <c r="G10" s="107"/>
      <c r="H10" s="107"/>
      <c r="I10" s="107"/>
      <c r="J10" s="107" t="s">
        <v>35</v>
      </c>
      <c r="K10" s="107"/>
      <c r="L10" s="107"/>
      <c r="M10" s="107"/>
    </row>
    <row r="11" spans="1:13" s="27" customFormat="1" ht="12.75" customHeight="1">
      <c r="A11" s="34" t="s">
        <v>36</v>
      </c>
      <c r="B11" s="108">
        <v>51.442335</v>
      </c>
      <c r="C11" s="108"/>
      <c r="D11" s="108"/>
      <c r="E11" s="108"/>
      <c r="F11" s="108">
        <v>-2.5957789999999998</v>
      </c>
      <c r="G11" s="108"/>
      <c r="H11" s="108"/>
      <c r="I11" s="108"/>
      <c r="J11" s="109" t="str">
        <f>HYPERLINK(A14,"Click Here")</f>
        <v>Click Here</v>
      </c>
      <c r="K11" s="108"/>
      <c r="L11" s="108"/>
      <c r="M11" s="108"/>
    </row>
    <row r="12" spans="1:13" s="27" customFormat="1" ht="12.75" customHeight="1">
      <c r="A12" s="34" t="str">
        <f>CONCATENATE(B11,",",F11)</f>
        <v>51.442335,-2.595779</v>
      </c>
      <c r="B12" s="107" t="s">
        <v>37</v>
      </c>
      <c r="C12" s="107"/>
      <c r="D12" s="107"/>
      <c r="E12" s="107"/>
      <c r="F12" s="107" t="s">
        <v>38</v>
      </c>
      <c r="G12" s="107"/>
      <c r="H12" s="107"/>
      <c r="I12" s="107"/>
      <c r="J12" s="107" t="s">
        <v>39</v>
      </c>
      <c r="K12" s="107"/>
      <c r="L12" s="107"/>
      <c r="M12" s="107"/>
    </row>
    <row r="13" spans="1:13" s="27" customFormat="1" ht="12.75" customHeight="1">
      <c r="A13" s="35" t="s">
        <v>40</v>
      </c>
      <c r="B13" s="108" t="s">
        <v>41</v>
      </c>
      <c r="C13" s="108"/>
      <c r="D13" s="108"/>
      <c r="E13" s="108"/>
      <c r="F13" s="108" t="s">
        <v>41</v>
      </c>
      <c r="G13" s="108"/>
      <c r="H13" s="108"/>
      <c r="I13" s="108"/>
      <c r="J13" s="108" t="s">
        <v>41</v>
      </c>
      <c r="K13" s="108"/>
      <c r="L13" s="108"/>
      <c r="M13" s="108"/>
    </row>
    <row r="14" spans="1:13" s="27" customFormat="1" ht="12.75" customHeight="1">
      <c r="A14" s="34" t="str">
        <f>CONCATENATE(A11,A12,A13)</f>
        <v>http://maps.google.co.uk/maps?hl=en&amp;safe=off&amp;q=51.442335,-2.595779&amp;cr=countryUK|countryGB&amp;um=1&amp;ie=UTF-8&amp;sa=N&amp;tab=wl</v>
      </c>
      <c r="B14" s="92" t="s">
        <v>42</v>
      </c>
      <c r="C14" s="93"/>
      <c r="D14" s="93"/>
      <c r="E14" s="93"/>
      <c r="F14" s="93"/>
      <c r="G14" s="93"/>
      <c r="H14" s="93"/>
      <c r="I14" s="93"/>
      <c r="J14" s="93"/>
      <c r="K14" s="93"/>
      <c r="L14" s="93"/>
      <c r="M14" s="94"/>
    </row>
    <row r="15" spans="1:13" s="28" customFormat="1" ht="12.75" customHeight="1">
      <c r="B15" s="36"/>
      <c r="C15" s="37"/>
      <c r="D15" s="37"/>
      <c r="E15" s="37"/>
      <c r="F15" s="37"/>
      <c r="G15" s="37"/>
      <c r="H15" s="37"/>
      <c r="I15" s="37"/>
      <c r="J15" s="37"/>
      <c r="K15" s="37"/>
      <c r="L15" s="37"/>
      <c r="M15" s="43"/>
    </row>
    <row r="16" spans="1:13" s="28" customFormat="1" ht="12.75" customHeight="1">
      <c r="B16" s="38"/>
      <c r="M16" s="44"/>
    </row>
    <row r="17" spans="2:13" s="28" customFormat="1" ht="12.75" customHeight="1">
      <c r="B17" s="38"/>
      <c r="M17" s="44"/>
    </row>
    <row r="18" spans="2:13" s="28" customFormat="1" ht="12.75" customHeight="1">
      <c r="B18" s="38"/>
      <c r="M18" s="44"/>
    </row>
    <row r="19" spans="2:13" s="28" customFormat="1" ht="12.75" customHeight="1">
      <c r="B19" s="38"/>
      <c r="M19" s="44"/>
    </row>
    <row r="20" spans="2:13" s="28" customFormat="1" ht="12.75" customHeight="1">
      <c r="B20" s="38"/>
      <c r="M20" s="44"/>
    </row>
    <row r="21" spans="2:13" s="28" customFormat="1" ht="12.75" customHeight="1">
      <c r="B21" s="38"/>
      <c r="M21" s="44"/>
    </row>
    <row r="22" spans="2:13" s="28" customFormat="1" ht="12.75" customHeight="1">
      <c r="B22" s="38"/>
      <c r="M22" s="44"/>
    </row>
    <row r="23" spans="2:13" s="28" customFormat="1" ht="12.75" customHeight="1">
      <c r="B23" s="38"/>
      <c r="M23" s="44"/>
    </row>
    <row r="24" spans="2:13" s="28" customFormat="1" ht="12.75" customHeight="1">
      <c r="B24" s="38"/>
      <c r="M24" s="44"/>
    </row>
    <row r="25" spans="2:13" s="28" customFormat="1" ht="12.75" customHeight="1">
      <c r="B25" s="38"/>
      <c r="M25" s="44"/>
    </row>
    <row r="26" spans="2:13" s="28" customFormat="1" ht="12.75" customHeight="1">
      <c r="B26" s="38"/>
      <c r="M26" s="44"/>
    </row>
    <row r="27" spans="2:13" s="28" customFormat="1" ht="12.75" customHeight="1">
      <c r="B27" s="38"/>
      <c r="M27" s="44"/>
    </row>
    <row r="28" spans="2:13" s="28" customFormat="1" ht="12.75" customHeight="1">
      <c r="B28" s="38"/>
      <c r="M28" s="44"/>
    </row>
    <row r="29" spans="2:13" s="28" customFormat="1" ht="12.75" customHeight="1">
      <c r="B29" s="38"/>
      <c r="M29" s="44"/>
    </row>
    <row r="30" spans="2:13" s="28" customFormat="1" ht="12.75" customHeight="1">
      <c r="B30" s="38"/>
      <c r="M30" s="44"/>
    </row>
    <row r="31" spans="2:13" s="28" customFormat="1" ht="12.75" customHeight="1">
      <c r="B31" s="38"/>
      <c r="M31" s="44"/>
    </row>
    <row r="32" spans="2:13" s="28" customFormat="1" ht="12.75" customHeight="1">
      <c r="B32" s="38"/>
      <c r="M32" s="44"/>
    </row>
    <row r="33" spans="2:13" s="28" customFormat="1" ht="12.75" customHeight="1">
      <c r="B33" s="38"/>
      <c r="M33" s="44"/>
    </row>
    <row r="34" spans="2:13" s="28" customFormat="1" ht="12.75" customHeight="1">
      <c r="B34" s="38"/>
      <c r="M34" s="44"/>
    </row>
    <row r="35" spans="2:13" s="28" customFormat="1" ht="12.75" customHeight="1">
      <c r="B35" s="38"/>
      <c r="M35" s="44"/>
    </row>
    <row r="36" spans="2:13" s="28" customFormat="1" ht="12.75" customHeight="1">
      <c r="B36" s="38"/>
      <c r="M36" s="44"/>
    </row>
    <row r="37" spans="2:13" s="28" customFormat="1" ht="12.75" customHeight="1">
      <c r="B37" s="38"/>
      <c r="M37" s="44"/>
    </row>
    <row r="38" spans="2:13" s="28" customFormat="1" ht="12.75" customHeight="1">
      <c r="B38" s="38"/>
      <c r="M38" s="44"/>
    </row>
    <row r="39" spans="2:13" s="28" customFormat="1" ht="12.75" customHeight="1">
      <c r="B39" s="38"/>
      <c r="M39" s="44"/>
    </row>
    <row r="40" spans="2:13" s="28" customFormat="1" ht="12.75" customHeight="1">
      <c r="B40" s="38"/>
      <c r="M40" s="44"/>
    </row>
    <row r="41" spans="2:13" s="28" customFormat="1" ht="12.75" customHeight="1">
      <c r="B41" s="38"/>
      <c r="M41" s="44"/>
    </row>
    <row r="42" spans="2:13" s="28" customFormat="1" ht="12.75" customHeight="1">
      <c r="B42" s="38"/>
      <c r="M42" s="44"/>
    </row>
    <row r="43" spans="2:13" s="28" customFormat="1" ht="12.75" customHeight="1">
      <c r="B43" s="38"/>
      <c r="M43" s="44"/>
    </row>
    <row r="44" spans="2:13" s="28" customFormat="1" ht="12.75" customHeight="1">
      <c r="B44" s="38"/>
      <c r="M44" s="44"/>
    </row>
    <row r="45" spans="2:13" s="28" customFormat="1" ht="12.75" customHeight="1">
      <c r="B45" s="38"/>
      <c r="M45" s="44"/>
    </row>
    <row r="46" spans="2:13" s="28" customFormat="1" ht="12.75" customHeight="1">
      <c r="B46" s="38"/>
      <c r="M46" s="44"/>
    </row>
    <row r="47" spans="2:13" s="28" customFormat="1" ht="12.75" customHeight="1">
      <c r="B47" s="38"/>
      <c r="M47" s="44"/>
    </row>
    <row r="48" spans="2:13" s="28" customFormat="1" ht="12.75" customHeight="1">
      <c r="B48" s="39"/>
      <c r="C48" s="40"/>
      <c r="D48" s="40"/>
      <c r="E48" s="40"/>
      <c r="F48" s="40"/>
      <c r="G48" s="40"/>
      <c r="H48" s="40"/>
      <c r="I48" s="40"/>
      <c r="J48" s="40"/>
      <c r="K48" s="40"/>
      <c r="L48" s="40"/>
      <c r="M48" s="45"/>
    </row>
    <row r="49" spans="2:13" s="27" customFormat="1" ht="12.75" customHeight="1">
      <c r="B49" s="92" t="s">
        <v>43</v>
      </c>
      <c r="C49" s="93"/>
      <c r="D49" s="93"/>
      <c r="E49" s="93"/>
      <c r="F49" s="93"/>
      <c r="G49" s="93"/>
      <c r="H49" s="93"/>
      <c r="I49" s="93"/>
      <c r="J49" s="93"/>
      <c r="K49" s="93"/>
      <c r="L49" s="93"/>
      <c r="M49" s="94"/>
    </row>
    <row r="50" spans="2:13" s="27" customFormat="1" ht="12.75" customHeight="1">
      <c r="B50" s="83" t="s">
        <v>44</v>
      </c>
      <c r="C50" s="84"/>
      <c r="D50" s="84"/>
      <c r="E50" s="84"/>
      <c r="F50" s="84"/>
      <c r="G50" s="84"/>
      <c r="H50" s="84"/>
      <c r="I50" s="84"/>
      <c r="J50" s="84"/>
      <c r="K50" s="84"/>
      <c r="L50" s="84"/>
      <c r="M50" s="85"/>
    </row>
    <row r="51" spans="2:13" s="27" customFormat="1" ht="12.75" customHeight="1">
      <c r="B51" s="86"/>
      <c r="C51" s="87"/>
      <c r="D51" s="87"/>
      <c r="E51" s="87"/>
      <c r="F51" s="87"/>
      <c r="G51" s="87"/>
      <c r="H51" s="87"/>
      <c r="I51" s="87"/>
      <c r="J51" s="87"/>
      <c r="K51" s="87"/>
      <c r="L51" s="87"/>
      <c r="M51" s="88"/>
    </row>
    <row r="52" spans="2:13" s="27" customFormat="1" ht="12.75" customHeight="1">
      <c r="B52" s="86"/>
      <c r="C52" s="87"/>
      <c r="D52" s="87"/>
      <c r="E52" s="87"/>
      <c r="F52" s="87"/>
      <c r="G52" s="87"/>
      <c r="H52" s="87"/>
      <c r="I52" s="87"/>
      <c r="J52" s="87"/>
      <c r="K52" s="87"/>
      <c r="L52" s="87"/>
      <c r="M52" s="88"/>
    </row>
    <row r="53" spans="2:13" s="27" customFormat="1" ht="12.75" customHeight="1">
      <c r="B53" s="86"/>
      <c r="C53" s="87"/>
      <c r="D53" s="87"/>
      <c r="E53" s="87"/>
      <c r="F53" s="87"/>
      <c r="G53" s="87"/>
      <c r="H53" s="87"/>
      <c r="I53" s="87"/>
      <c r="J53" s="87"/>
      <c r="K53" s="87"/>
      <c r="L53" s="87"/>
      <c r="M53" s="88"/>
    </row>
    <row r="54" spans="2:13" s="27" customFormat="1" ht="12.75" customHeight="1">
      <c r="B54" s="86"/>
      <c r="C54" s="87"/>
      <c r="D54" s="87"/>
      <c r="E54" s="87"/>
      <c r="F54" s="87"/>
      <c r="G54" s="87"/>
      <c r="H54" s="87"/>
      <c r="I54" s="87"/>
      <c r="J54" s="87"/>
      <c r="K54" s="87"/>
      <c r="L54" s="87"/>
      <c r="M54" s="88"/>
    </row>
    <row r="55" spans="2:13" s="27" customFormat="1" ht="12.75" customHeight="1">
      <c r="B55" s="86"/>
      <c r="C55" s="87"/>
      <c r="D55" s="87"/>
      <c r="E55" s="87"/>
      <c r="F55" s="87"/>
      <c r="G55" s="87"/>
      <c r="H55" s="87"/>
      <c r="I55" s="87"/>
      <c r="J55" s="87"/>
      <c r="K55" s="87"/>
      <c r="L55" s="87"/>
      <c r="M55" s="88"/>
    </row>
    <row r="56" spans="2:13" s="27" customFormat="1" ht="12.75" customHeight="1">
      <c r="B56" s="86"/>
      <c r="C56" s="87"/>
      <c r="D56" s="87"/>
      <c r="E56" s="87"/>
      <c r="F56" s="87"/>
      <c r="G56" s="87"/>
      <c r="H56" s="87"/>
      <c r="I56" s="87"/>
      <c r="J56" s="87"/>
      <c r="K56" s="87"/>
      <c r="L56" s="87"/>
      <c r="M56" s="88"/>
    </row>
    <row r="57" spans="2:13" s="27" customFormat="1" ht="12.75" customHeight="1">
      <c r="B57" s="89"/>
      <c r="C57" s="90"/>
      <c r="D57" s="90"/>
      <c r="E57" s="90"/>
      <c r="F57" s="90"/>
      <c r="G57" s="90"/>
      <c r="H57" s="90"/>
      <c r="I57" s="90"/>
      <c r="J57" s="90"/>
      <c r="K57" s="90"/>
      <c r="L57" s="90"/>
      <c r="M57" s="91"/>
    </row>
    <row r="58" spans="2:13" s="27" customFormat="1" ht="12.75" customHeight="1">
      <c r="B58" s="95" t="s">
        <v>45</v>
      </c>
      <c r="C58" s="96"/>
      <c r="D58" s="96"/>
      <c r="E58" s="96"/>
      <c r="F58" s="96"/>
      <c r="G58" s="96"/>
      <c r="H58" s="96"/>
      <c r="I58" s="93"/>
      <c r="J58" s="93"/>
      <c r="K58" s="93"/>
      <c r="L58" s="93"/>
      <c r="M58" s="94"/>
    </row>
    <row r="59" spans="2:13" s="27" customFormat="1" ht="12.75" customHeight="1">
      <c r="B59" s="41" t="s">
        <v>46</v>
      </c>
      <c r="C59" s="41" t="s">
        <v>47</v>
      </c>
      <c r="D59" s="41" t="s">
        <v>48</v>
      </c>
      <c r="E59" s="41" t="s">
        <v>49</v>
      </c>
      <c r="F59" s="41" t="s">
        <v>50</v>
      </c>
      <c r="G59" s="41" t="s">
        <v>51</v>
      </c>
      <c r="H59" s="41" t="s">
        <v>52</v>
      </c>
      <c r="I59" s="101"/>
      <c r="J59" s="102"/>
      <c r="K59" s="102"/>
      <c r="L59" s="102"/>
      <c r="M59" s="103"/>
    </row>
    <row r="60" spans="2:13" s="27" customFormat="1" ht="12.75" customHeight="1">
      <c r="B60" s="42">
        <v>1</v>
      </c>
      <c r="C60" s="42">
        <v>1</v>
      </c>
      <c r="D60" s="42">
        <v>1.9</v>
      </c>
      <c r="E60" s="42">
        <v>2.9</v>
      </c>
      <c r="F60" s="42">
        <v>2.5</v>
      </c>
      <c r="G60" s="42">
        <v>0.4</v>
      </c>
      <c r="H60" s="42">
        <v>0.2</v>
      </c>
      <c r="I60" s="104"/>
      <c r="J60" s="105"/>
      <c r="K60" s="105"/>
      <c r="L60" s="105"/>
      <c r="M60" s="106"/>
    </row>
    <row r="61" spans="2:13" ht="12.75" customHeight="1">
      <c r="B61" s="97" t="s">
        <v>53</v>
      </c>
      <c r="C61" s="98"/>
      <c r="D61" s="98"/>
      <c r="E61" s="98"/>
      <c r="F61" s="98"/>
      <c r="G61" s="98"/>
      <c r="H61" s="98"/>
      <c r="I61" s="99"/>
      <c r="J61" s="99"/>
      <c r="K61" s="99"/>
      <c r="L61" s="99"/>
      <c r="M61" s="100"/>
    </row>
    <row r="62" spans="2:13" ht="12.75" customHeight="1">
      <c r="B62" s="83"/>
      <c r="C62" s="84"/>
      <c r="D62" s="84"/>
      <c r="E62" s="84"/>
      <c r="F62" s="84"/>
      <c r="G62" s="84"/>
      <c r="H62" s="84"/>
      <c r="I62" s="84"/>
      <c r="J62" s="84"/>
      <c r="K62" s="84"/>
      <c r="L62" s="84"/>
      <c r="M62" s="85"/>
    </row>
    <row r="63" spans="2:13" ht="12.75" customHeight="1">
      <c r="B63" s="86"/>
      <c r="C63" s="87"/>
      <c r="D63" s="87"/>
      <c r="E63" s="87"/>
      <c r="F63" s="87"/>
      <c r="G63" s="87"/>
      <c r="H63" s="87"/>
      <c r="I63" s="87"/>
      <c r="J63" s="87"/>
      <c r="K63" s="87"/>
      <c r="L63" s="87"/>
      <c r="M63" s="88"/>
    </row>
    <row r="64" spans="2:13" ht="12.75" customHeight="1">
      <c r="B64" s="86"/>
      <c r="C64" s="87"/>
      <c r="D64" s="87"/>
      <c r="E64" s="87"/>
      <c r="F64" s="87"/>
      <c r="G64" s="87"/>
      <c r="H64" s="87"/>
      <c r="I64" s="87"/>
      <c r="J64" s="87"/>
      <c r="K64" s="87"/>
      <c r="L64" s="87"/>
      <c r="M64" s="88"/>
    </row>
    <row r="65" spans="2:13" ht="12.75" customHeight="1">
      <c r="B65" s="86"/>
      <c r="C65" s="87"/>
      <c r="D65" s="87"/>
      <c r="E65" s="87"/>
      <c r="F65" s="87"/>
      <c r="G65" s="87"/>
      <c r="H65" s="87"/>
      <c r="I65" s="87"/>
      <c r="J65" s="87"/>
      <c r="K65" s="87"/>
      <c r="L65" s="87"/>
      <c r="M65" s="88"/>
    </row>
    <row r="66" spans="2:13" ht="12.75" customHeight="1">
      <c r="B66" s="86"/>
      <c r="C66" s="87"/>
      <c r="D66" s="87"/>
      <c r="E66" s="87"/>
      <c r="F66" s="87"/>
      <c r="G66" s="87"/>
      <c r="H66" s="87"/>
      <c r="I66" s="87"/>
      <c r="J66" s="87"/>
      <c r="K66" s="87"/>
      <c r="L66" s="87"/>
      <c r="M66" s="88"/>
    </row>
    <row r="67" spans="2:13" ht="12.75" customHeight="1">
      <c r="B67" s="86"/>
      <c r="C67" s="87"/>
      <c r="D67" s="87"/>
      <c r="E67" s="87"/>
      <c r="F67" s="87"/>
      <c r="G67" s="87"/>
      <c r="H67" s="87"/>
      <c r="I67" s="87"/>
      <c r="J67" s="87"/>
      <c r="K67" s="87"/>
      <c r="L67" s="87"/>
      <c r="M67" s="88"/>
    </row>
    <row r="68" spans="2:13" ht="12.75" customHeight="1">
      <c r="B68" s="86"/>
      <c r="C68" s="87"/>
      <c r="D68" s="87"/>
      <c r="E68" s="87"/>
      <c r="F68" s="87"/>
      <c r="G68" s="87"/>
      <c r="H68" s="87"/>
      <c r="I68" s="87"/>
      <c r="J68" s="87"/>
      <c r="K68" s="87"/>
      <c r="L68" s="87"/>
      <c r="M68" s="88"/>
    </row>
    <row r="69" spans="2:13" ht="12.75" customHeight="1">
      <c r="B69" s="86"/>
      <c r="C69" s="87"/>
      <c r="D69" s="87"/>
      <c r="E69" s="87"/>
      <c r="F69" s="87"/>
      <c r="G69" s="87"/>
      <c r="H69" s="87"/>
      <c r="I69" s="87"/>
      <c r="J69" s="87"/>
      <c r="K69" s="87"/>
      <c r="L69" s="87"/>
      <c r="M69" s="88"/>
    </row>
    <row r="70" spans="2:13" ht="12.75" customHeight="1">
      <c r="B70" s="89"/>
      <c r="C70" s="90"/>
      <c r="D70" s="90"/>
      <c r="E70" s="90"/>
      <c r="F70" s="90"/>
      <c r="G70" s="90"/>
      <c r="H70" s="90"/>
      <c r="I70" s="90"/>
      <c r="J70" s="90"/>
      <c r="K70" s="90"/>
      <c r="L70" s="90"/>
      <c r="M70" s="91"/>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62:M70"/>
    <mergeCell ref="B14:M14"/>
    <mergeCell ref="B49:M49"/>
    <mergeCell ref="B58:M58"/>
    <mergeCell ref="B61:M61"/>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67"/>
  <sheetViews>
    <sheetView view="pageBreakPreview" zoomScale="80" zoomScaleNormal="70" workbookViewId="0"/>
  </sheetViews>
  <sheetFormatPr defaultColWidth="9.140625" defaultRowHeight="12.75"/>
  <cols>
    <col min="1" max="1" width="17.7109375" style="9" customWidth="1"/>
    <col min="2" max="2" width="0.140625" style="9" customWidth="1"/>
    <col min="3" max="29" width="9.7109375" style="9" customWidth="1"/>
    <col min="30" max="16384" width="9.140625" style="9"/>
  </cols>
  <sheetData>
    <row r="1" spans="1:30"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spans="1:30"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spans="1:30"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row>
    <row r="4" spans="1:30"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row>
    <row r="5" spans="1:30" s="8" customFormat="1" ht="12.75" customHeight="1">
      <c r="A5" s="13" t="s">
        <v>6</v>
      </c>
      <c r="B5" s="14" t="str">
        <f>'Front Cover'!$C$63</f>
        <v>Site 5</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row>
    <row r="6" spans="1:30"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row>
    <row r="7" spans="1:30" s="8" customFormat="1" ht="12.75" customHeight="1">
      <c r="A7" s="13" t="s">
        <v>10</v>
      </c>
      <c r="B7" s="18" t="str">
        <f>'Front Cover'!$C$65</f>
        <v>A38 East Street / A38 Delby Avenue / East Street</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11"/>
    </row>
    <row r="8" spans="1:30"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11"/>
    </row>
    <row r="9" spans="1:30" ht="12.75" customHeight="1">
      <c r="K9" s="22"/>
    </row>
    <row r="10" spans="1:30">
      <c r="A10" s="1"/>
      <c r="B10" s="1"/>
      <c r="C10" s="114" t="s">
        <v>54</v>
      </c>
      <c r="D10" s="115"/>
      <c r="E10" s="115"/>
      <c r="F10" s="115"/>
      <c r="G10" s="115"/>
      <c r="H10" s="115"/>
      <c r="I10" s="115"/>
      <c r="J10" s="115"/>
      <c r="K10" s="116"/>
      <c r="L10" s="117" t="s">
        <v>55</v>
      </c>
      <c r="M10" s="118"/>
      <c r="N10" s="118"/>
      <c r="O10" s="118"/>
      <c r="P10" s="118"/>
      <c r="Q10" s="118"/>
      <c r="R10" s="118"/>
      <c r="S10" s="118"/>
      <c r="T10" s="119"/>
      <c r="U10" s="120" t="s">
        <v>56</v>
      </c>
      <c r="V10" s="121"/>
      <c r="W10" s="121"/>
      <c r="X10" s="121"/>
      <c r="Y10" s="121"/>
      <c r="Z10" s="121"/>
      <c r="AA10" s="121"/>
      <c r="AB10" s="121"/>
      <c r="AC10" s="122"/>
    </row>
    <row r="11" spans="1:30" ht="27" customHeight="1">
      <c r="A11" s="123" t="s">
        <v>57</v>
      </c>
      <c r="B11" s="124"/>
      <c r="C11" s="19" t="s">
        <v>58</v>
      </c>
      <c r="D11" s="19" t="s">
        <v>47</v>
      </c>
      <c r="E11" s="19" t="s">
        <v>59</v>
      </c>
      <c r="F11" s="19" t="s">
        <v>60</v>
      </c>
      <c r="G11" s="19" t="s">
        <v>61</v>
      </c>
      <c r="H11" s="19" t="s">
        <v>51</v>
      </c>
      <c r="I11" s="19" t="s">
        <v>52</v>
      </c>
      <c r="J11" s="23" t="s">
        <v>62</v>
      </c>
      <c r="K11" s="23" t="s">
        <v>63</v>
      </c>
      <c r="L11" s="19" t="s">
        <v>58</v>
      </c>
      <c r="M11" s="19" t="s">
        <v>47</v>
      </c>
      <c r="N11" s="19" t="s">
        <v>59</v>
      </c>
      <c r="O11" s="19" t="s">
        <v>60</v>
      </c>
      <c r="P11" s="19" t="s">
        <v>61</v>
      </c>
      <c r="Q11" s="19" t="s">
        <v>51</v>
      </c>
      <c r="R11" s="19" t="s">
        <v>52</v>
      </c>
      <c r="S11" s="23" t="s">
        <v>62</v>
      </c>
      <c r="T11" s="23" t="s">
        <v>63</v>
      </c>
      <c r="U11" s="19" t="s">
        <v>58</v>
      </c>
      <c r="V11" s="19" t="s">
        <v>47</v>
      </c>
      <c r="W11" s="19" t="s">
        <v>59</v>
      </c>
      <c r="X11" s="19" t="s">
        <v>60</v>
      </c>
      <c r="Y11" s="19" t="s">
        <v>61</v>
      </c>
      <c r="Z11" s="19" t="s">
        <v>51</v>
      </c>
      <c r="AA11" s="19" t="s">
        <v>52</v>
      </c>
      <c r="AB11" s="23" t="s">
        <v>62</v>
      </c>
      <c r="AC11" s="23" t="s">
        <v>63</v>
      </c>
    </row>
    <row r="12" spans="1:30" ht="13.5" customHeight="1">
      <c r="A12" s="110">
        <v>0.25</v>
      </c>
      <c r="B12" s="111"/>
      <c r="C12" s="20">
        <v>0</v>
      </c>
      <c r="D12" s="20">
        <v>0</v>
      </c>
      <c r="E12" s="20">
        <v>0</v>
      </c>
      <c r="F12" s="20">
        <v>0</v>
      </c>
      <c r="G12" s="20">
        <v>0</v>
      </c>
      <c r="H12" s="20">
        <v>0</v>
      </c>
      <c r="I12" s="20">
        <v>0</v>
      </c>
      <c r="J12" s="5">
        <f t="shared" ref="J12:J68"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68"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68" si="2">SUM(U12:AA12)</f>
        <v>0</v>
      </c>
      <c r="AC12" s="24">
        <f>U12*'Location Plan'!$B$60+V12*'Location Plan'!$C$60+W12*'Location Plan'!$D$60+X12*'Location Plan'!$E$60+Y12*'Location Plan'!$F$60+Z12*'Location Plan'!$G$60+AA12*'Location Plan'!$H$60</f>
        <v>0</v>
      </c>
    </row>
    <row r="13" spans="1:30" ht="13.5" customHeight="1">
      <c r="A13" s="110">
        <v>0.25347222222222199</v>
      </c>
      <c r="B13" s="111"/>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row>
    <row r="14" spans="1:30" ht="13.5" customHeight="1">
      <c r="A14" s="110">
        <v>0.25694444444444398</v>
      </c>
      <c r="B14" s="111"/>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row>
    <row r="15" spans="1:30" ht="13.5" customHeight="1">
      <c r="A15" s="110">
        <v>0.26041666666666602</v>
      </c>
      <c r="B15" s="111"/>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row>
    <row r="16" spans="1:30" ht="13.5" customHeight="1">
      <c r="A16" s="110">
        <v>0.26388888888888901</v>
      </c>
      <c r="B16" s="111"/>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row>
    <row r="17" spans="1:29" ht="13.5" customHeight="1">
      <c r="A17" s="110">
        <v>0.26736111111111099</v>
      </c>
      <c r="B17" s="111"/>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row>
    <row r="18" spans="1:29" ht="13.5" customHeight="1">
      <c r="A18" s="110">
        <v>0.27083333333333298</v>
      </c>
      <c r="B18" s="111"/>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row>
    <row r="19" spans="1:29" ht="13.5" customHeight="1">
      <c r="A19" s="110">
        <v>0.27430555555555503</v>
      </c>
      <c r="B19" s="111"/>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row>
    <row r="20" spans="1:29" ht="13.5" customHeight="1">
      <c r="A20" s="110">
        <v>0.27777777777777801</v>
      </c>
      <c r="B20" s="111"/>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row>
    <row r="21" spans="1:29" ht="13.5" customHeight="1">
      <c r="A21" s="110">
        <v>0.28125</v>
      </c>
      <c r="B21" s="111"/>
      <c r="C21" s="20">
        <v>2</v>
      </c>
      <c r="D21" s="20">
        <v>0</v>
      </c>
      <c r="E21" s="20">
        <v>0</v>
      </c>
      <c r="F21" s="20">
        <v>0</v>
      </c>
      <c r="G21" s="20">
        <v>0</v>
      </c>
      <c r="H21" s="20">
        <v>0</v>
      </c>
      <c r="I21" s="20">
        <v>0</v>
      </c>
      <c r="J21" s="5">
        <f t="shared" si="0"/>
        <v>2</v>
      </c>
      <c r="K21" s="24">
        <f>C21*'Location Plan'!$B$60+D21*'Location Plan'!$C$60+E21*'Location Plan'!$D$60+F21*'Location Plan'!$E$60+G21*'Location Plan'!$F$60+H21*'Location Plan'!$G$60+I21*'Location Plan'!$H$60</f>
        <v>2</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1</v>
      </c>
      <c r="W21" s="20">
        <v>0</v>
      </c>
      <c r="X21" s="20">
        <v>0</v>
      </c>
      <c r="Y21" s="20">
        <v>0</v>
      </c>
      <c r="Z21" s="20">
        <v>0</v>
      </c>
      <c r="AA21" s="20">
        <v>0</v>
      </c>
      <c r="AB21" s="5">
        <f t="shared" si="2"/>
        <v>1</v>
      </c>
      <c r="AC21" s="24">
        <f>U21*'Location Plan'!$B$60+V21*'Location Plan'!$C$60+W21*'Location Plan'!$D$60+X21*'Location Plan'!$E$60+Y21*'Location Plan'!$F$60+Z21*'Location Plan'!$G$60+AA21*'Location Plan'!$H$60</f>
        <v>1</v>
      </c>
    </row>
    <row r="22" spans="1:29" ht="13.5" customHeight="1">
      <c r="A22" s="110">
        <v>0.28472222222222199</v>
      </c>
      <c r="B22" s="111"/>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row>
    <row r="23" spans="1:29" ht="13.5" customHeight="1">
      <c r="A23" s="110">
        <v>0.28819444444444398</v>
      </c>
      <c r="B23" s="111"/>
      <c r="C23" s="20">
        <v>1</v>
      </c>
      <c r="D23" s="20">
        <v>0</v>
      </c>
      <c r="E23" s="20">
        <v>0</v>
      </c>
      <c r="F23" s="20">
        <v>0</v>
      </c>
      <c r="G23" s="20">
        <v>0</v>
      </c>
      <c r="H23" s="20">
        <v>0</v>
      </c>
      <c r="I23" s="20">
        <v>0</v>
      </c>
      <c r="J23" s="5">
        <f t="shared" si="0"/>
        <v>1</v>
      </c>
      <c r="K23" s="24">
        <f>C23*'Location Plan'!$B$60+D23*'Location Plan'!$C$60+E23*'Location Plan'!$D$60+F23*'Location Plan'!$E$60+G23*'Location Plan'!$F$60+H23*'Location Plan'!$G$60+I23*'Location Plan'!$H$60</f>
        <v>1</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row>
    <row r="24" spans="1:29" ht="13.5" customHeight="1">
      <c r="A24" s="110">
        <v>0.29166666666666602</v>
      </c>
      <c r="B24" s="111"/>
      <c r="C24" s="20">
        <v>0</v>
      </c>
      <c r="D24" s="20">
        <v>1</v>
      </c>
      <c r="E24" s="20">
        <v>0</v>
      </c>
      <c r="F24" s="20">
        <v>0</v>
      </c>
      <c r="G24" s="20">
        <v>0</v>
      </c>
      <c r="H24" s="20">
        <v>0</v>
      </c>
      <c r="I24" s="20">
        <v>0</v>
      </c>
      <c r="J24" s="5">
        <f t="shared" si="0"/>
        <v>1</v>
      </c>
      <c r="K24" s="24">
        <f>C24*'Location Plan'!$B$60+D24*'Location Plan'!$C$60+E24*'Location Plan'!$D$60+F24*'Location Plan'!$E$60+G24*'Location Plan'!$F$60+H24*'Location Plan'!$G$60+I24*'Location Plan'!$H$60</f>
        <v>1</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row>
    <row r="25" spans="1:29" ht="13.5" customHeight="1">
      <c r="A25" s="110">
        <v>0.29513888888888901</v>
      </c>
      <c r="B25" s="111"/>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row>
    <row r="26" spans="1:29" ht="13.5" customHeight="1">
      <c r="A26" s="110">
        <v>0.29861111111111099</v>
      </c>
      <c r="B26" s="111"/>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row>
    <row r="27" spans="1:29" ht="13.5" customHeight="1">
      <c r="A27" s="110">
        <v>0.30208333333333298</v>
      </c>
      <c r="B27" s="111"/>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c r="U27" s="20">
        <v>0</v>
      </c>
      <c r="V27" s="20">
        <v>1</v>
      </c>
      <c r="W27" s="20">
        <v>0</v>
      </c>
      <c r="X27" s="20">
        <v>0</v>
      </c>
      <c r="Y27" s="20">
        <v>0</v>
      </c>
      <c r="Z27" s="20">
        <v>0</v>
      </c>
      <c r="AA27" s="20">
        <v>0</v>
      </c>
      <c r="AB27" s="5">
        <f t="shared" si="2"/>
        <v>1</v>
      </c>
      <c r="AC27" s="24">
        <f>U27*'Location Plan'!$B$60+V27*'Location Plan'!$C$60+W27*'Location Plan'!$D$60+X27*'Location Plan'!$E$60+Y27*'Location Plan'!$F$60+Z27*'Location Plan'!$G$60+AA27*'Location Plan'!$H$60</f>
        <v>1</v>
      </c>
    </row>
    <row r="28" spans="1:29" ht="13.5" customHeight="1">
      <c r="A28" s="110">
        <v>0.30555555555555503</v>
      </c>
      <c r="B28" s="111"/>
      <c r="C28" s="20">
        <v>2</v>
      </c>
      <c r="D28" s="20">
        <v>0</v>
      </c>
      <c r="E28" s="20">
        <v>0</v>
      </c>
      <c r="F28" s="20">
        <v>0</v>
      </c>
      <c r="G28" s="20">
        <v>0</v>
      </c>
      <c r="H28" s="20">
        <v>0</v>
      </c>
      <c r="I28" s="20">
        <v>0</v>
      </c>
      <c r="J28" s="5">
        <f t="shared" si="0"/>
        <v>2</v>
      </c>
      <c r="K28" s="24">
        <f>C28*'Location Plan'!$B$60+D28*'Location Plan'!$C$60+E28*'Location Plan'!$D$60+F28*'Location Plan'!$E$60+G28*'Location Plan'!$F$60+H28*'Location Plan'!$G$60+I28*'Location Plan'!$H$60</f>
        <v>2</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row>
    <row r="29" spans="1:29" ht="13.5" customHeight="1">
      <c r="A29" s="110">
        <v>0.30902777777777801</v>
      </c>
      <c r="B29" s="111"/>
      <c r="C29" s="20">
        <v>2</v>
      </c>
      <c r="D29" s="20">
        <v>0</v>
      </c>
      <c r="E29" s="20">
        <v>0</v>
      </c>
      <c r="F29" s="20">
        <v>0</v>
      </c>
      <c r="G29" s="20">
        <v>0</v>
      </c>
      <c r="H29" s="20">
        <v>0</v>
      </c>
      <c r="I29" s="20">
        <v>0</v>
      </c>
      <c r="J29" s="5">
        <f t="shared" si="0"/>
        <v>2</v>
      </c>
      <c r="K29" s="24">
        <f>C29*'Location Plan'!$B$60+D29*'Location Plan'!$C$60+E29*'Location Plan'!$D$60+F29*'Location Plan'!$E$60+G29*'Location Plan'!$F$60+H29*'Location Plan'!$G$60+I29*'Location Plan'!$H$60</f>
        <v>2</v>
      </c>
      <c r="L29" s="20">
        <v>0</v>
      </c>
      <c r="M29" s="20">
        <v>0</v>
      </c>
      <c r="N29" s="20">
        <v>0</v>
      </c>
      <c r="O29" s="20">
        <v>0</v>
      </c>
      <c r="P29" s="20">
        <v>0</v>
      </c>
      <c r="Q29" s="20">
        <v>0</v>
      </c>
      <c r="R29" s="20">
        <v>0</v>
      </c>
      <c r="S29" s="5">
        <f t="shared" si="1"/>
        <v>0</v>
      </c>
      <c r="T29" s="24">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row>
    <row r="30" spans="1:29" ht="13.5" customHeight="1">
      <c r="A30" s="110">
        <v>0.3125</v>
      </c>
      <c r="B30" s="111"/>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row>
    <row r="31" spans="1:29" ht="13.5" customHeight="1">
      <c r="A31" s="110">
        <v>0.31597222222222199</v>
      </c>
      <c r="B31" s="111"/>
      <c r="C31" s="20">
        <v>4</v>
      </c>
      <c r="D31" s="20">
        <v>2</v>
      </c>
      <c r="E31" s="20">
        <v>0</v>
      </c>
      <c r="F31" s="20">
        <v>0</v>
      </c>
      <c r="G31" s="20">
        <v>1</v>
      </c>
      <c r="H31" s="20">
        <v>0</v>
      </c>
      <c r="I31" s="20">
        <v>0</v>
      </c>
      <c r="J31" s="5">
        <f t="shared" si="0"/>
        <v>7</v>
      </c>
      <c r="K31" s="24">
        <f>C31*'Location Plan'!$B$60+D31*'Location Plan'!$C$60+E31*'Location Plan'!$D$60+F31*'Location Plan'!$E$60+G31*'Location Plan'!$F$60+H31*'Location Plan'!$G$60+I31*'Location Plan'!$H$60</f>
        <v>8.5</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0">
        <v>1</v>
      </c>
      <c r="V31" s="20">
        <v>0</v>
      </c>
      <c r="W31" s="20">
        <v>0</v>
      </c>
      <c r="X31" s="20">
        <v>0</v>
      </c>
      <c r="Y31" s="20">
        <v>0</v>
      </c>
      <c r="Z31" s="20">
        <v>0</v>
      </c>
      <c r="AA31" s="20">
        <v>0</v>
      </c>
      <c r="AB31" s="5">
        <f t="shared" si="2"/>
        <v>1</v>
      </c>
      <c r="AC31" s="24">
        <f>U31*'Location Plan'!$B$60+V31*'Location Plan'!$C$60+W31*'Location Plan'!$D$60+X31*'Location Plan'!$E$60+Y31*'Location Plan'!$F$60+Z31*'Location Plan'!$G$60+AA31*'Location Plan'!$H$60</f>
        <v>1</v>
      </c>
    </row>
    <row r="32" spans="1:29" ht="13.5" customHeight="1">
      <c r="A32" s="110">
        <v>0.31944444444444398</v>
      </c>
      <c r="B32" s="111"/>
      <c r="C32" s="20">
        <v>2</v>
      </c>
      <c r="D32" s="20">
        <v>0</v>
      </c>
      <c r="E32" s="20">
        <v>0</v>
      </c>
      <c r="F32" s="20">
        <v>0</v>
      </c>
      <c r="G32" s="20">
        <v>1</v>
      </c>
      <c r="H32" s="20">
        <v>0</v>
      </c>
      <c r="I32" s="20">
        <v>1</v>
      </c>
      <c r="J32" s="5">
        <f t="shared" si="0"/>
        <v>4</v>
      </c>
      <c r="K32" s="24">
        <f>C32*'Location Plan'!$B$60+D32*'Location Plan'!$C$60+E32*'Location Plan'!$D$60+F32*'Location Plan'!$E$60+G32*'Location Plan'!$F$60+H32*'Location Plan'!$G$60+I32*'Location Plan'!$H$60</f>
        <v>4.7</v>
      </c>
      <c r="L32" s="20">
        <v>0</v>
      </c>
      <c r="M32" s="20">
        <v>0</v>
      </c>
      <c r="N32" s="20">
        <v>0</v>
      </c>
      <c r="O32" s="20">
        <v>0</v>
      </c>
      <c r="P32" s="20">
        <v>0</v>
      </c>
      <c r="Q32" s="20">
        <v>0</v>
      </c>
      <c r="R32" s="20">
        <v>0</v>
      </c>
      <c r="S32" s="5">
        <f t="shared" si="1"/>
        <v>0</v>
      </c>
      <c r="T32" s="24">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4">
        <f>U32*'Location Plan'!$B$60+V32*'Location Plan'!$C$60+W32*'Location Plan'!$D$60+X32*'Location Plan'!$E$60+Y32*'Location Plan'!$F$60+Z32*'Location Plan'!$G$60+AA32*'Location Plan'!$H$60</f>
        <v>0</v>
      </c>
    </row>
    <row r="33" spans="1:29" ht="13.5" customHeight="1">
      <c r="A33" s="110">
        <v>0.32291666666666602</v>
      </c>
      <c r="B33" s="111"/>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row>
    <row r="34" spans="1:29" ht="13.5" customHeight="1">
      <c r="A34" s="110">
        <v>0.32638888888888901</v>
      </c>
      <c r="B34" s="111"/>
      <c r="C34" s="20">
        <v>0</v>
      </c>
      <c r="D34" s="20">
        <v>1</v>
      </c>
      <c r="E34" s="20">
        <v>0</v>
      </c>
      <c r="F34" s="20">
        <v>0</v>
      </c>
      <c r="G34" s="20">
        <v>0</v>
      </c>
      <c r="H34" s="20">
        <v>0</v>
      </c>
      <c r="I34" s="20">
        <v>0</v>
      </c>
      <c r="J34" s="5">
        <f t="shared" si="0"/>
        <v>1</v>
      </c>
      <c r="K34" s="24">
        <f>C34*'Location Plan'!$B$60+D34*'Location Plan'!$C$60+E34*'Location Plan'!$D$60+F34*'Location Plan'!$E$60+G34*'Location Plan'!$F$60+H34*'Location Plan'!$G$60+I34*'Location Plan'!$H$60</f>
        <v>1</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row>
    <row r="35" spans="1:29" ht="13.5" customHeight="1">
      <c r="A35" s="110">
        <v>0.32986111111111099</v>
      </c>
      <c r="B35" s="111"/>
      <c r="C35" s="20">
        <v>2</v>
      </c>
      <c r="D35" s="20">
        <v>0</v>
      </c>
      <c r="E35" s="20">
        <v>0</v>
      </c>
      <c r="F35" s="20">
        <v>0</v>
      </c>
      <c r="G35" s="20">
        <v>0</v>
      </c>
      <c r="H35" s="20">
        <v>0</v>
      </c>
      <c r="I35" s="20">
        <v>0</v>
      </c>
      <c r="J35" s="5">
        <f t="shared" si="0"/>
        <v>2</v>
      </c>
      <c r="K35" s="24">
        <f>C35*'Location Plan'!$B$60+D35*'Location Plan'!$C$60+E35*'Location Plan'!$D$60+F35*'Location Plan'!$E$60+G35*'Location Plan'!$F$60+H35*'Location Plan'!$G$60+I35*'Location Plan'!$H$60</f>
        <v>2</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row>
    <row r="36" spans="1:29" ht="13.5" customHeight="1">
      <c r="A36" s="110">
        <v>0.33333333333333298</v>
      </c>
      <c r="B36" s="111"/>
      <c r="C36" s="20">
        <v>0</v>
      </c>
      <c r="D36" s="20">
        <v>1</v>
      </c>
      <c r="E36" s="20">
        <v>0</v>
      </c>
      <c r="F36" s="20">
        <v>0</v>
      </c>
      <c r="G36" s="20">
        <v>0</v>
      </c>
      <c r="H36" s="20">
        <v>0</v>
      </c>
      <c r="I36" s="20">
        <v>0</v>
      </c>
      <c r="J36" s="5">
        <f t="shared" si="0"/>
        <v>1</v>
      </c>
      <c r="K36" s="24">
        <f>C36*'Location Plan'!$B$60+D36*'Location Plan'!$C$60+E36*'Location Plan'!$D$60+F36*'Location Plan'!$E$60+G36*'Location Plan'!$F$60+H36*'Location Plan'!$G$60+I36*'Location Plan'!$H$60</f>
        <v>1</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4">
        <f>U36*'Location Plan'!$B$60+V36*'Location Plan'!$C$60+W36*'Location Plan'!$D$60+X36*'Location Plan'!$E$60+Y36*'Location Plan'!$F$60+Z36*'Location Plan'!$G$60+AA36*'Location Plan'!$H$60</f>
        <v>0</v>
      </c>
    </row>
    <row r="37" spans="1:29" ht="13.5" customHeight="1">
      <c r="A37" s="110">
        <v>0.33680555555555503</v>
      </c>
      <c r="B37" s="111"/>
      <c r="C37" s="20">
        <v>0</v>
      </c>
      <c r="D37" s="20">
        <v>0</v>
      </c>
      <c r="E37" s="20">
        <v>0</v>
      </c>
      <c r="F37" s="20">
        <v>0</v>
      </c>
      <c r="G37" s="20">
        <v>1</v>
      </c>
      <c r="H37" s="20">
        <v>0</v>
      </c>
      <c r="I37" s="20">
        <v>0</v>
      </c>
      <c r="J37" s="5">
        <f t="shared" si="0"/>
        <v>1</v>
      </c>
      <c r="K37" s="24">
        <f>C37*'Location Plan'!$B$60+D37*'Location Plan'!$C$60+E37*'Location Plan'!$D$60+F37*'Location Plan'!$E$60+G37*'Location Plan'!$F$60+H37*'Location Plan'!$G$60+I37*'Location Plan'!$H$60</f>
        <v>2.5</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4">
        <f>U37*'Location Plan'!$B$60+V37*'Location Plan'!$C$60+W37*'Location Plan'!$D$60+X37*'Location Plan'!$E$60+Y37*'Location Plan'!$F$60+Z37*'Location Plan'!$G$60+AA37*'Location Plan'!$H$60</f>
        <v>0</v>
      </c>
    </row>
    <row r="38" spans="1:29" ht="13.5" customHeight="1">
      <c r="A38" s="110">
        <v>0.34027777777777801</v>
      </c>
      <c r="B38" s="111"/>
      <c r="C38" s="20">
        <v>0</v>
      </c>
      <c r="D38" s="20">
        <v>0</v>
      </c>
      <c r="E38" s="20">
        <v>0</v>
      </c>
      <c r="F38" s="20">
        <v>0</v>
      </c>
      <c r="G38" s="20">
        <v>1</v>
      </c>
      <c r="H38" s="20">
        <v>0</v>
      </c>
      <c r="I38" s="20">
        <v>0</v>
      </c>
      <c r="J38" s="5">
        <f t="shared" si="0"/>
        <v>1</v>
      </c>
      <c r="K38" s="24">
        <f>C38*'Location Plan'!$B$60+D38*'Location Plan'!$C$60+E38*'Location Plan'!$D$60+F38*'Location Plan'!$E$60+G38*'Location Plan'!$F$60+H38*'Location Plan'!$G$60+I38*'Location Plan'!$H$60</f>
        <v>2.5</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row>
    <row r="39" spans="1:29" ht="13.5" customHeight="1">
      <c r="A39" s="110">
        <v>0.34375</v>
      </c>
      <c r="B39" s="111"/>
      <c r="C39" s="20">
        <v>1</v>
      </c>
      <c r="D39" s="20">
        <v>2</v>
      </c>
      <c r="E39" s="20">
        <v>0</v>
      </c>
      <c r="F39" s="20">
        <v>0</v>
      </c>
      <c r="G39" s="20">
        <v>0</v>
      </c>
      <c r="H39" s="20">
        <v>0</v>
      </c>
      <c r="I39" s="20">
        <v>0</v>
      </c>
      <c r="J39" s="5">
        <f t="shared" si="0"/>
        <v>3</v>
      </c>
      <c r="K39" s="24">
        <f>C39*'Location Plan'!$B$60+D39*'Location Plan'!$C$60+E39*'Location Plan'!$D$60+F39*'Location Plan'!$E$60+G39*'Location Plan'!$F$60+H39*'Location Plan'!$G$60+I39*'Location Plan'!$H$60</f>
        <v>3</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c r="U39" s="20">
        <v>0</v>
      </c>
      <c r="V39" s="20">
        <v>0</v>
      </c>
      <c r="W39" s="20">
        <v>0</v>
      </c>
      <c r="X39" s="20">
        <v>0</v>
      </c>
      <c r="Y39" s="20">
        <v>0</v>
      </c>
      <c r="Z39" s="20">
        <v>0</v>
      </c>
      <c r="AA39" s="20">
        <v>0</v>
      </c>
      <c r="AB39" s="5">
        <f t="shared" si="2"/>
        <v>0</v>
      </c>
      <c r="AC39" s="24">
        <f>U39*'Location Plan'!$B$60+V39*'Location Plan'!$C$60+W39*'Location Plan'!$D$60+X39*'Location Plan'!$E$60+Y39*'Location Plan'!$F$60+Z39*'Location Plan'!$G$60+AA39*'Location Plan'!$H$60</f>
        <v>0</v>
      </c>
    </row>
    <row r="40" spans="1:29" ht="13.5" customHeight="1">
      <c r="A40" s="110">
        <v>0.34722222222222199</v>
      </c>
      <c r="B40" s="111"/>
      <c r="C40" s="20">
        <v>0</v>
      </c>
      <c r="D40" s="20">
        <v>0</v>
      </c>
      <c r="E40" s="20">
        <v>0</v>
      </c>
      <c r="F40" s="20">
        <v>0</v>
      </c>
      <c r="G40" s="20">
        <v>0</v>
      </c>
      <c r="H40" s="20">
        <v>0</v>
      </c>
      <c r="I40" s="20">
        <v>0</v>
      </c>
      <c r="J40" s="5">
        <f t="shared" si="0"/>
        <v>0</v>
      </c>
      <c r="K40" s="24">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row>
    <row r="41" spans="1:29" ht="13.5" customHeight="1">
      <c r="A41" s="110">
        <v>0.35069444444444398</v>
      </c>
      <c r="B41" s="111"/>
      <c r="C41" s="20">
        <v>1</v>
      </c>
      <c r="D41" s="20">
        <v>0</v>
      </c>
      <c r="E41" s="20">
        <v>0</v>
      </c>
      <c r="F41" s="20">
        <v>0</v>
      </c>
      <c r="G41" s="20">
        <v>1</v>
      </c>
      <c r="H41" s="20">
        <v>0</v>
      </c>
      <c r="I41" s="20">
        <v>0</v>
      </c>
      <c r="J41" s="5">
        <f t="shared" si="0"/>
        <v>2</v>
      </c>
      <c r="K41" s="24">
        <f>C41*'Location Plan'!$B$60+D41*'Location Plan'!$C$60+E41*'Location Plan'!$D$60+F41*'Location Plan'!$E$60+G41*'Location Plan'!$F$60+H41*'Location Plan'!$G$60+I41*'Location Plan'!$H$60</f>
        <v>3.5</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row>
    <row r="42" spans="1:29" ht="13.5" customHeight="1">
      <c r="A42" s="110">
        <v>0.35416666666666602</v>
      </c>
      <c r="B42" s="111"/>
      <c r="C42" s="20">
        <v>1</v>
      </c>
      <c r="D42" s="20">
        <v>1</v>
      </c>
      <c r="E42" s="20">
        <v>0</v>
      </c>
      <c r="F42" s="20">
        <v>0</v>
      </c>
      <c r="G42" s="20">
        <v>0</v>
      </c>
      <c r="H42" s="20">
        <v>0</v>
      </c>
      <c r="I42" s="20">
        <v>0</v>
      </c>
      <c r="J42" s="5">
        <f t="shared" si="0"/>
        <v>2</v>
      </c>
      <c r="K42" s="24">
        <f>C42*'Location Plan'!$B$60+D42*'Location Plan'!$C$60+E42*'Location Plan'!$D$60+F42*'Location Plan'!$E$60+G42*'Location Plan'!$F$60+H42*'Location Plan'!$G$60+I42*'Location Plan'!$H$60</f>
        <v>2</v>
      </c>
      <c r="L42" s="20">
        <v>0</v>
      </c>
      <c r="M42" s="20">
        <v>0</v>
      </c>
      <c r="N42" s="20">
        <v>0</v>
      </c>
      <c r="O42" s="20">
        <v>0</v>
      </c>
      <c r="P42" s="20">
        <v>0</v>
      </c>
      <c r="Q42" s="20">
        <v>0</v>
      </c>
      <c r="R42" s="20">
        <v>0</v>
      </c>
      <c r="S42" s="5">
        <f t="shared" si="1"/>
        <v>0</v>
      </c>
      <c r="T42" s="24">
        <f>L42*'Location Plan'!$B$60+M42*'Location Plan'!$C$60+N42*'Location Plan'!$D$60+O42*'Location Plan'!$E$60+P42*'Location Plan'!$F$60+Q42*'Location Plan'!$G$60+R42*'Location Plan'!$H$60</f>
        <v>0</v>
      </c>
      <c r="U42" s="20">
        <v>2</v>
      </c>
      <c r="V42" s="20">
        <v>2</v>
      </c>
      <c r="W42" s="20">
        <v>1</v>
      </c>
      <c r="X42" s="20">
        <v>0</v>
      </c>
      <c r="Y42" s="20">
        <v>0</v>
      </c>
      <c r="Z42" s="20">
        <v>0</v>
      </c>
      <c r="AA42" s="20">
        <v>0</v>
      </c>
      <c r="AB42" s="5">
        <f t="shared" si="2"/>
        <v>5</v>
      </c>
      <c r="AC42" s="24">
        <f>U42*'Location Plan'!$B$60+V42*'Location Plan'!$C$60+W42*'Location Plan'!$D$60+X42*'Location Plan'!$E$60+Y42*'Location Plan'!$F$60+Z42*'Location Plan'!$G$60+AA42*'Location Plan'!$H$60</f>
        <v>5.9</v>
      </c>
    </row>
    <row r="43" spans="1:29" ht="13.5" customHeight="1">
      <c r="A43" s="110">
        <v>0.35763888888888901</v>
      </c>
      <c r="B43" s="111"/>
      <c r="C43" s="20">
        <v>3</v>
      </c>
      <c r="D43" s="20">
        <v>0</v>
      </c>
      <c r="E43" s="20">
        <v>0</v>
      </c>
      <c r="F43" s="20">
        <v>0</v>
      </c>
      <c r="G43" s="20">
        <v>1</v>
      </c>
      <c r="H43" s="20">
        <v>0</v>
      </c>
      <c r="I43" s="20">
        <v>0</v>
      </c>
      <c r="J43" s="5">
        <f t="shared" si="0"/>
        <v>4</v>
      </c>
      <c r="K43" s="24">
        <f>C43*'Location Plan'!$B$60+D43*'Location Plan'!$C$60+E43*'Location Plan'!$D$60+F43*'Location Plan'!$E$60+G43*'Location Plan'!$F$60+H43*'Location Plan'!$G$60+I43*'Location Plan'!$H$60</f>
        <v>5.5</v>
      </c>
      <c r="L43" s="20">
        <v>0</v>
      </c>
      <c r="M43" s="20">
        <v>0</v>
      </c>
      <c r="N43" s="20">
        <v>0</v>
      </c>
      <c r="O43" s="20">
        <v>0</v>
      </c>
      <c r="P43" s="20">
        <v>0</v>
      </c>
      <c r="Q43" s="20">
        <v>0</v>
      </c>
      <c r="R43" s="20">
        <v>0</v>
      </c>
      <c r="S43" s="5">
        <f t="shared" si="1"/>
        <v>0</v>
      </c>
      <c r="T43" s="24">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row>
    <row r="44" spans="1:29" ht="13.5" customHeight="1">
      <c r="A44" s="110">
        <v>0.36111111111111099</v>
      </c>
      <c r="B44" s="111"/>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4">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row>
    <row r="45" spans="1:29" ht="13.5" customHeight="1">
      <c r="A45" s="110">
        <v>0.36458333333333298</v>
      </c>
      <c r="B45" s="111"/>
      <c r="C45" s="20">
        <v>0</v>
      </c>
      <c r="D45" s="20">
        <v>0</v>
      </c>
      <c r="E45" s="20">
        <v>0</v>
      </c>
      <c r="F45" s="20">
        <v>0</v>
      </c>
      <c r="G45" s="20">
        <v>1</v>
      </c>
      <c r="H45" s="20">
        <v>0</v>
      </c>
      <c r="I45" s="20">
        <v>0</v>
      </c>
      <c r="J45" s="5">
        <f t="shared" si="0"/>
        <v>1</v>
      </c>
      <c r="K45" s="24">
        <f>C45*'Location Plan'!$B$60+D45*'Location Plan'!$C$60+E45*'Location Plan'!$D$60+F45*'Location Plan'!$E$60+G45*'Location Plan'!$F$60+H45*'Location Plan'!$G$60+I45*'Location Plan'!$H$60</f>
        <v>2.5</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4">
        <f>U45*'Location Plan'!$B$60+V45*'Location Plan'!$C$60+W45*'Location Plan'!$D$60+X45*'Location Plan'!$E$60+Y45*'Location Plan'!$F$60+Z45*'Location Plan'!$G$60+AA45*'Location Plan'!$H$60</f>
        <v>0</v>
      </c>
    </row>
    <row r="46" spans="1:29" ht="13.5" customHeight="1">
      <c r="A46" s="110">
        <v>0.36805555555555503</v>
      </c>
      <c r="B46" s="111"/>
      <c r="C46" s="20">
        <v>1</v>
      </c>
      <c r="D46" s="20">
        <v>0</v>
      </c>
      <c r="E46" s="20">
        <v>0</v>
      </c>
      <c r="F46" s="20">
        <v>0</v>
      </c>
      <c r="G46" s="20">
        <v>0</v>
      </c>
      <c r="H46" s="20">
        <v>0</v>
      </c>
      <c r="I46" s="20">
        <v>0</v>
      </c>
      <c r="J46" s="5">
        <f t="shared" si="0"/>
        <v>1</v>
      </c>
      <c r="K46" s="24">
        <f>C46*'Location Plan'!$B$60+D46*'Location Plan'!$C$60+E46*'Location Plan'!$D$60+F46*'Location Plan'!$E$60+G46*'Location Plan'!$F$60+H46*'Location Plan'!$G$60+I46*'Location Plan'!$H$60</f>
        <v>1</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row>
    <row r="47" spans="1:29" ht="13.5" customHeight="1">
      <c r="A47" s="110">
        <v>0.37152777777777801</v>
      </c>
      <c r="B47" s="111"/>
      <c r="C47" s="20">
        <v>0</v>
      </c>
      <c r="D47" s="20">
        <v>0</v>
      </c>
      <c r="E47" s="20">
        <v>0</v>
      </c>
      <c r="F47" s="20">
        <v>0</v>
      </c>
      <c r="G47" s="20">
        <v>1</v>
      </c>
      <c r="H47" s="20">
        <v>0</v>
      </c>
      <c r="I47" s="20">
        <v>0</v>
      </c>
      <c r="J47" s="5">
        <f t="shared" si="0"/>
        <v>1</v>
      </c>
      <c r="K47" s="24">
        <f>C47*'Location Plan'!$B$60+D47*'Location Plan'!$C$60+E47*'Location Plan'!$D$60+F47*'Location Plan'!$E$60+G47*'Location Plan'!$F$60+H47*'Location Plan'!$G$60+I47*'Location Plan'!$H$60</f>
        <v>2.5</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c r="U47" s="20">
        <v>1</v>
      </c>
      <c r="V47" s="20">
        <v>1</v>
      </c>
      <c r="W47" s="20">
        <v>0</v>
      </c>
      <c r="X47" s="20">
        <v>0</v>
      </c>
      <c r="Y47" s="20">
        <v>0</v>
      </c>
      <c r="Z47" s="20">
        <v>0</v>
      </c>
      <c r="AA47" s="20">
        <v>0</v>
      </c>
      <c r="AB47" s="5">
        <f t="shared" si="2"/>
        <v>2</v>
      </c>
      <c r="AC47" s="24">
        <f>U47*'Location Plan'!$B$60+V47*'Location Plan'!$C$60+W47*'Location Plan'!$D$60+X47*'Location Plan'!$E$60+Y47*'Location Plan'!$F$60+Z47*'Location Plan'!$G$60+AA47*'Location Plan'!$H$60</f>
        <v>2</v>
      </c>
    </row>
    <row r="48" spans="1:29" ht="13.5" customHeight="1">
      <c r="A48" s="110">
        <v>0.375</v>
      </c>
      <c r="B48" s="111"/>
      <c r="C48" s="20">
        <v>0</v>
      </c>
      <c r="D48" s="20">
        <v>0</v>
      </c>
      <c r="E48" s="20">
        <v>0</v>
      </c>
      <c r="F48" s="20">
        <v>0</v>
      </c>
      <c r="G48" s="20">
        <v>1</v>
      </c>
      <c r="H48" s="20">
        <v>0</v>
      </c>
      <c r="I48" s="20">
        <v>0</v>
      </c>
      <c r="J48" s="5">
        <f t="shared" si="0"/>
        <v>1</v>
      </c>
      <c r="K48" s="24">
        <f>C48*'Location Plan'!$B$60+D48*'Location Plan'!$C$60+E48*'Location Plan'!$D$60+F48*'Location Plan'!$E$60+G48*'Location Plan'!$F$60+H48*'Location Plan'!$G$60+I48*'Location Plan'!$H$60</f>
        <v>2.5</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row>
    <row r="49" spans="1:29" ht="13.5" customHeight="1">
      <c r="A49" s="110">
        <v>0.37847222222222199</v>
      </c>
      <c r="B49" s="111"/>
      <c r="C49" s="20">
        <v>5</v>
      </c>
      <c r="D49" s="20">
        <v>0</v>
      </c>
      <c r="E49" s="20">
        <v>0</v>
      </c>
      <c r="F49" s="20">
        <v>0</v>
      </c>
      <c r="G49" s="20">
        <v>0</v>
      </c>
      <c r="H49" s="20">
        <v>0</v>
      </c>
      <c r="I49" s="20">
        <v>0</v>
      </c>
      <c r="J49" s="5">
        <f t="shared" si="0"/>
        <v>5</v>
      </c>
      <c r="K49" s="24">
        <f>C49*'Location Plan'!$B$60+D49*'Location Plan'!$C$60+E49*'Location Plan'!$D$60+F49*'Location Plan'!$E$60+G49*'Location Plan'!$F$60+H49*'Location Plan'!$G$60+I49*'Location Plan'!$H$60</f>
        <v>5</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0</v>
      </c>
      <c r="V49" s="20">
        <v>1</v>
      </c>
      <c r="W49" s="20">
        <v>0</v>
      </c>
      <c r="X49" s="20">
        <v>0</v>
      </c>
      <c r="Y49" s="20">
        <v>0</v>
      </c>
      <c r="Z49" s="20">
        <v>0</v>
      </c>
      <c r="AA49" s="20">
        <v>0</v>
      </c>
      <c r="AB49" s="5">
        <f t="shared" si="2"/>
        <v>1</v>
      </c>
      <c r="AC49" s="24">
        <f>U49*'Location Plan'!$B$60+V49*'Location Plan'!$C$60+W49*'Location Plan'!$D$60+X49*'Location Plan'!$E$60+Y49*'Location Plan'!$F$60+Z49*'Location Plan'!$G$60+AA49*'Location Plan'!$H$60</f>
        <v>1</v>
      </c>
    </row>
    <row r="50" spans="1:29" ht="13.5" customHeight="1">
      <c r="A50" s="110">
        <v>0.38194444444444398</v>
      </c>
      <c r="B50" s="111"/>
      <c r="C50" s="20">
        <v>0</v>
      </c>
      <c r="D50" s="20">
        <v>1</v>
      </c>
      <c r="E50" s="20">
        <v>0</v>
      </c>
      <c r="F50" s="20">
        <v>0</v>
      </c>
      <c r="G50" s="20">
        <v>0</v>
      </c>
      <c r="H50" s="20">
        <v>0</v>
      </c>
      <c r="I50" s="20">
        <v>0</v>
      </c>
      <c r="J50" s="5">
        <f t="shared" si="0"/>
        <v>1</v>
      </c>
      <c r="K50" s="24">
        <f>C50*'Location Plan'!$B$60+D50*'Location Plan'!$C$60+E50*'Location Plan'!$D$60+F50*'Location Plan'!$E$60+G50*'Location Plan'!$F$60+H50*'Location Plan'!$G$60+I50*'Location Plan'!$H$60</f>
        <v>1</v>
      </c>
      <c r="L50" s="20">
        <v>0</v>
      </c>
      <c r="M50" s="20">
        <v>0</v>
      </c>
      <c r="N50" s="20">
        <v>0</v>
      </c>
      <c r="O50" s="20">
        <v>0</v>
      </c>
      <c r="P50" s="20">
        <v>0</v>
      </c>
      <c r="Q50" s="20">
        <v>0</v>
      </c>
      <c r="R50" s="20">
        <v>0</v>
      </c>
      <c r="S50" s="5">
        <f t="shared" si="1"/>
        <v>0</v>
      </c>
      <c r="T50" s="24">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4">
        <f>U50*'Location Plan'!$B$60+V50*'Location Plan'!$C$60+W50*'Location Plan'!$D$60+X50*'Location Plan'!$E$60+Y50*'Location Plan'!$F$60+Z50*'Location Plan'!$G$60+AA50*'Location Plan'!$H$60</f>
        <v>0</v>
      </c>
    </row>
    <row r="51" spans="1:29" ht="13.5" customHeight="1">
      <c r="A51" s="110">
        <v>0.38541666666666602</v>
      </c>
      <c r="B51" s="111"/>
      <c r="C51" s="20">
        <v>2</v>
      </c>
      <c r="D51" s="20">
        <v>1</v>
      </c>
      <c r="E51" s="20">
        <v>0</v>
      </c>
      <c r="F51" s="20">
        <v>0</v>
      </c>
      <c r="G51" s="20">
        <v>0</v>
      </c>
      <c r="H51" s="20">
        <v>0</v>
      </c>
      <c r="I51" s="20">
        <v>0</v>
      </c>
      <c r="J51" s="5">
        <f t="shared" si="0"/>
        <v>3</v>
      </c>
      <c r="K51" s="24">
        <f>C51*'Location Plan'!$B$60+D51*'Location Plan'!$C$60+E51*'Location Plan'!$D$60+F51*'Location Plan'!$E$60+G51*'Location Plan'!$F$60+H51*'Location Plan'!$G$60+I51*'Location Plan'!$H$60</f>
        <v>3</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row>
    <row r="52" spans="1:29" ht="13.5" customHeight="1">
      <c r="A52" s="110">
        <v>0.38888888888888901</v>
      </c>
      <c r="B52" s="111"/>
      <c r="C52" s="20">
        <v>1</v>
      </c>
      <c r="D52" s="20">
        <v>0</v>
      </c>
      <c r="E52" s="20">
        <v>0</v>
      </c>
      <c r="F52" s="20">
        <v>0</v>
      </c>
      <c r="G52" s="20">
        <v>1</v>
      </c>
      <c r="H52" s="20">
        <v>1</v>
      </c>
      <c r="I52" s="20">
        <v>0</v>
      </c>
      <c r="J52" s="5">
        <f t="shared" si="0"/>
        <v>3</v>
      </c>
      <c r="K52" s="24">
        <f>C52*'Location Plan'!$B$60+D52*'Location Plan'!$C$60+E52*'Location Plan'!$D$60+F52*'Location Plan'!$E$60+G52*'Location Plan'!$F$60+H52*'Location Plan'!$G$60+I52*'Location Plan'!$H$60</f>
        <v>3.9</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row>
    <row r="53" spans="1:29" ht="13.5" customHeight="1">
      <c r="A53" s="110">
        <v>0.39236111111111099</v>
      </c>
      <c r="B53" s="111"/>
      <c r="C53" s="20">
        <v>1</v>
      </c>
      <c r="D53" s="20">
        <v>0</v>
      </c>
      <c r="E53" s="20">
        <v>0</v>
      </c>
      <c r="F53" s="20">
        <v>0</v>
      </c>
      <c r="G53" s="20">
        <v>0</v>
      </c>
      <c r="H53" s="20">
        <v>0</v>
      </c>
      <c r="I53" s="20">
        <v>0</v>
      </c>
      <c r="J53" s="5">
        <f t="shared" si="0"/>
        <v>1</v>
      </c>
      <c r="K53" s="24">
        <f>C53*'Location Plan'!$B$60+D53*'Location Plan'!$C$60+E53*'Location Plan'!$D$60+F53*'Location Plan'!$E$60+G53*'Location Plan'!$F$60+H53*'Location Plan'!$G$60+I53*'Location Plan'!$H$60</f>
        <v>1</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row>
    <row r="54" spans="1:29" ht="13.5" customHeight="1">
      <c r="A54" s="110">
        <v>0.39583333333333298</v>
      </c>
      <c r="B54" s="111"/>
      <c r="C54" s="20">
        <v>2</v>
      </c>
      <c r="D54" s="20">
        <v>1</v>
      </c>
      <c r="E54" s="20">
        <v>0</v>
      </c>
      <c r="F54" s="20">
        <v>0</v>
      </c>
      <c r="G54" s="20">
        <v>1</v>
      </c>
      <c r="H54" s="20">
        <v>0</v>
      </c>
      <c r="I54" s="20">
        <v>0</v>
      </c>
      <c r="J54" s="5">
        <f t="shared" si="0"/>
        <v>4</v>
      </c>
      <c r="K54" s="24">
        <f>C54*'Location Plan'!$B$60+D54*'Location Plan'!$C$60+E54*'Location Plan'!$D$60+F54*'Location Plan'!$E$60+G54*'Location Plan'!$F$60+H54*'Location Plan'!$G$60+I54*'Location Plan'!$H$60</f>
        <v>5.5</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row>
    <row r="55" spans="1:29" ht="13.5" customHeight="1">
      <c r="A55" s="110">
        <v>0.39930555555555503</v>
      </c>
      <c r="B55" s="111"/>
      <c r="C55" s="20">
        <v>12</v>
      </c>
      <c r="D55" s="20">
        <v>2</v>
      </c>
      <c r="E55" s="20">
        <v>1</v>
      </c>
      <c r="F55" s="20">
        <v>0</v>
      </c>
      <c r="G55" s="20">
        <v>2</v>
      </c>
      <c r="H55" s="20">
        <v>1</v>
      </c>
      <c r="I55" s="20">
        <v>0</v>
      </c>
      <c r="J55" s="5">
        <f t="shared" si="0"/>
        <v>18</v>
      </c>
      <c r="K55" s="24">
        <f>C55*'Location Plan'!$B$60+D55*'Location Plan'!$C$60+E55*'Location Plan'!$D$60+F55*'Location Plan'!$E$60+G55*'Location Plan'!$F$60+H55*'Location Plan'!$G$60+I55*'Location Plan'!$H$60</f>
        <v>21.299999999999997</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1</v>
      </c>
      <c r="V55" s="20">
        <v>0</v>
      </c>
      <c r="W55" s="20">
        <v>0</v>
      </c>
      <c r="X55" s="20">
        <v>0</v>
      </c>
      <c r="Y55" s="20">
        <v>0</v>
      </c>
      <c r="Z55" s="20">
        <v>0</v>
      </c>
      <c r="AA55" s="20">
        <v>0</v>
      </c>
      <c r="AB55" s="5">
        <f t="shared" si="2"/>
        <v>1</v>
      </c>
      <c r="AC55" s="24">
        <f>U55*'Location Plan'!$B$60+V55*'Location Plan'!$C$60+W55*'Location Plan'!$D$60+X55*'Location Plan'!$E$60+Y55*'Location Plan'!$F$60+Z55*'Location Plan'!$G$60+AA55*'Location Plan'!$H$60</f>
        <v>1</v>
      </c>
    </row>
    <row r="56" spans="1:29" ht="13.5" customHeight="1">
      <c r="A56" s="110">
        <v>0.40277777777777801</v>
      </c>
      <c r="B56" s="111"/>
      <c r="C56" s="20">
        <v>1</v>
      </c>
      <c r="D56" s="20">
        <v>1</v>
      </c>
      <c r="E56" s="20">
        <v>0</v>
      </c>
      <c r="F56" s="20">
        <v>0</v>
      </c>
      <c r="G56" s="20">
        <v>1</v>
      </c>
      <c r="H56" s="20">
        <v>0</v>
      </c>
      <c r="I56" s="20">
        <v>0</v>
      </c>
      <c r="J56" s="5">
        <f t="shared" si="0"/>
        <v>3</v>
      </c>
      <c r="K56" s="24">
        <f>C56*'Location Plan'!$B$60+D56*'Location Plan'!$C$60+E56*'Location Plan'!$D$60+F56*'Location Plan'!$E$60+G56*'Location Plan'!$F$60+H56*'Location Plan'!$G$60+I56*'Location Plan'!$H$60</f>
        <v>4.5</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c r="U56" s="20">
        <v>0</v>
      </c>
      <c r="V56" s="20">
        <v>1</v>
      </c>
      <c r="W56" s="20">
        <v>0</v>
      </c>
      <c r="X56" s="20">
        <v>0</v>
      </c>
      <c r="Y56" s="20">
        <v>0</v>
      </c>
      <c r="Z56" s="20">
        <v>0</v>
      </c>
      <c r="AA56" s="20">
        <v>0</v>
      </c>
      <c r="AB56" s="5">
        <f t="shared" si="2"/>
        <v>1</v>
      </c>
      <c r="AC56" s="24">
        <f>U56*'Location Plan'!$B$60+V56*'Location Plan'!$C$60+W56*'Location Plan'!$D$60+X56*'Location Plan'!$E$60+Y56*'Location Plan'!$F$60+Z56*'Location Plan'!$G$60+AA56*'Location Plan'!$H$60</f>
        <v>1</v>
      </c>
    </row>
    <row r="57" spans="1:29" ht="13.5" customHeight="1">
      <c r="A57" s="110">
        <v>0.40625</v>
      </c>
      <c r="B57" s="111"/>
      <c r="C57" s="20">
        <v>2</v>
      </c>
      <c r="D57" s="20">
        <v>2</v>
      </c>
      <c r="E57" s="20">
        <v>0</v>
      </c>
      <c r="F57" s="20">
        <v>0</v>
      </c>
      <c r="G57" s="20">
        <v>1</v>
      </c>
      <c r="H57" s="20">
        <v>0</v>
      </c>
      <c r="I57" s="20">
        <v>0</v>
      </c>
      <c r="J57" s="5">
        <f t="shared" si="0"/>
        <v>5</v>
      </c>
      <c r="K57" s="24">
        <f>C57*'Location Plan'!$B$60+D57*'Location Plan'!$C$60+E57*'Location Plan'!$D$60+F57*'Location Plan'!$E$60+G57*'Location Plan'!$F$60+H57*'Location Plan'!$G$60+I57*'Location Plan'!$H$60</f>
        <v>6.5</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c r="U57" s="20">
        <v>0</v>
      </c>
      <c r="V57" s="20">
        <v>1</v>
      </c>
      <c r="W57" s="20">
        <v>0</v>
      </c>
      <c r="X57" s="20">
        <v>0</v>
      </c>
      <c r="Y57" s="20">
        <v>0</v>
      </c>
      <c r="Z57" s="20">
        <v>0</v>
      </c>
      <c r="AA57" s="20">
        <v>0</v>
      </c>
      <c r="AB57" s="5">
        <f t="shared" si="2"/>
        <v>1</v>
      </c>
      <c r="AC57" s="24">
        <f>U57*'Location Plan'!$B$60+V57*'Location Plan'!$C$60+W57*'Location Plan'!$D$60+X57*'Location Plan'!$E$60+Y57*'Location Plan'!$F$60+Z57*'Location Plan'!$G$60+AA57*'Location Plan'!$H$60</f>
        <v>1</v>
      </c>
    </row>
    <row r="58" spans="1:29" ht="13.5" customHeight="1">
      <c r="A58" s="110">
        <v>0.40972222222222199</v>
      </c>
      <c r="B58" s="111"/>
      <c r="C58" s="20">
        <v>3</v>
      </c>
      <c r="D58" s="20">
        <v>0</v>
      </c>
      <c r="E58" s="20">
        <v>0</v>
      </c>
      <c r="F58" s="20">
        <v>0</v>
      </c>
      <c r="G58" s="20">
        <v>0</v>
      </c>
      <c r="H58" s="20">
        <v>0</v>
      </c>
      <c r="I58" s="20">
        <v>0</v>
      </c>
      <c r="J58" s="5">
        <f t="shared" si="0"/>
        <v>3</v>
      </c>
      <c r="K58" s="24">
        <f>C58*'Location Plan'!$B$60+D58*'Location Plan'!$C$60+E58*'Location Plan'!$D$60+F58*'Location Plan'!$E$60+G58*'Location Plan'!$F$60+H58*'Location Plan'!$G$60+I58*'Location Plan'!$H$60</f>
        <v>3</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c r="U58" s="20">
        <v>0</v>
      </c>
      <c r="V58" s="20">
        <v>1</v>
      </c>
      <c r="W58" s="20">
        <v>0</v>
      </c>
      <c r="X58" s="20">
        <v>0</v>
      </c>
      <c r="Y58" s="20">
        <v>0</v>
      </c>
      <c r="Z58" s="20">
        <v>0</v>
      </c>
      <c r="AA58" s="20">
        <v>0</v>
      </c>
      <c r="AB58" s="5">
        <f t="shared" si="2"/>
        <v>1</v>
      </c>
      <c r="AC58" s="24">
        <f>U58*'Location Plan'!$B$60+V58*'Location Plan'!$C$60+W58*'Location Plan'!$D$60+X58*'Location Plan'!$E$60+Y58*'Location Plan'!$F$60+Z58*'Location Plan'!$G$60+AA58*'Location Plan'!$H$60</f>
        <v>1</v>
      </c>
    </row>
    <row r="59" spans="1:29" ht="13.5" customHeight="1">
      <c r="A59" s="110">
        <v>0.41319444444444398</v>
      </c>
      <c r="B59" s="111"/>
      <c r="C59" s="20">
        <v>3</v>
      </c>
      <c r="D59" s="20">
        <v>0</v>
      </c>
      <c r="E59" s="20">
        <v>0</v>
      </c>
      <c r="F59" s="20">
        <v>0</v>
      </c>
      <c r="G59" s="20">
        <v>0</v>
      </c>
      <c r="H59" s="20">
        <v>0</v>
      </c>
      <c r="I59" s="20">
        <v>0</v>
      </c>
      <c r="J59" s="5">
        <f t="shared" si="0"/>
        <v>3</v>
      </c>
      <c r="K59" s="24">
        <f>C59*'Location Plan'!$B$60+D59*'Location Plan'!$C$60+E59*'Location Plan'!$D$60+F59*'Location Plan'!$E$60+G59*'Location Plan'!$F$60+H59*'Location Plan'!$G$60+I59*'Location Plan'!$H$60</f>
        <v>3</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row>
    <row r="60" spans="1:29" ht="13.5" customHeight="1">
      <c r="A60" s="110">
        <v>0.41666666666666602</v>
      </c>
      <c r="B60" s="111"/>
      <c r="C60" s="20">
        <v>5</v>
      </c>
      <c r="D60" s="20">
        <v>1</v>
      </c>
      <c r="E60" s="20">
        <v>0</v>
      </c>
      <c r="F60" s="20">
        <v>0</v>
      </c>
      <c r="G60" s="20">
        <v>0</v>
      </c>
      <c r="H60" s="20">
        <v>0</v>
      </c>
      <c r="I60" s="20">
        <v>0</v>
      </c>
      <c r="J60" s="5">
        <f t="shared" si="0"/>
        <v>6</v>
      </c>
      <c r="K60" s="24">
        <f>C60*'Location Plan'!$B$60+D60*'Location Plan'!$C$60+E60*'Location Plan'!$D$60+F60*'Location Plan'!$E$60+G60*'Location Plan'!$F$60+H60*'Location Plan'!$G$60+I60*'Location Plan'!$H$60</f>
        <v>6</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row>
    <row r="61" spans="1:29" ht="13.5" customHeight="1">
      <c r="A61" s="110">
        <v>0.42013888888888901</v>
      </c>
      <c r="B61" s="111"/>
      <c r="C61" s="20">
        <v>1</v>
      </c>
      <c r="D61" s="20">
        <v>0</v>
      </c>
      <c r="E61" s="20">
        <v>0</v>
      </c>
      <c r="F61" s="20">
        <v>0</v>
      </c>
      <c r="G61" s="20">
        <v>0</v>
      </c>
      <c r="H61" s="20">
        <v>0</v>
      </c>
      <c r="I61" s="20">
        <v>0</v>
      </c>
      <c r="J61" s="5">
        <f t="shared" si="0"/>
        <v>1</v>
      </c>
      <c r="K61" s="24">
        <f>C61*'Location Plan'!$B$60+D61*'Location Plan'!$C$60+E61*'Location Plan'!$D$60+F61*'Location Plan'!$E$60+G61*'Location Plan'!$F$60+H61*'Location Plan'!$G$60+I61*'Location Plan'!$H$60</f>
        <v>1</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row>
    <row r="62" spans="1:29" ht="13.5" customHeight="1">
      <c r="A62" s="110">
        <v>0.42361111111111099</v>
      </c>
      <c r="B62" s="111"/>
      <c r="C62" s="20">
        <v>4</v>
      </c>
      <c r="D62" s="20">
        <v>0</v>
      </c>
      <c r="E62" s="20">
        <v>0</v>
      </c>
      <c r="F62" s="20">
        <v>0</v>
      </c>
      <c r="G62" s="20">
        <v>0</v>
      </c>
      <c r="H62" s="20">
        <v>0</v>
      </c>
      <c r="I62" s="20">
        <v>0</v>
      </c>
      <c r="J62" s="5">
        <f t="shared" si="0"/>
        <v>4</v>
      </c>
      <c r="K62" s="24">
        <f>C62*'Location Plan'!$B$60+D62*'Location Plan'!$C$60+E62*'Location Plan'!$D$60+F62*'Location Plan'!$E$60+G62*'Location Plan'!$F$60+H62*'Location Plan'!$G$60+I62*'Location Plan'!$H$60</f>
        <v>4</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1</v>
      </c>
      <c r="V62" s="20">
        <v>0</v>
      </c>
      <c r="W62" s="20">
        <v>0</v>
      </c>
      <c r="X62" s="20">
        <v>0</v>
      </c>
      <c r="Y62" s="20">
        <v>0</v>
      </c>
      <c r="Z62" s="20">
        <v>0</v>
      </c>
      <c r="AA62" s="20">
        <v>0</v>
      </c>
      <c r="AB62" s="5">
        <f t="shared" si="2"/>
        <v>1</v>
      </c>
      <c r="AC62" s="24">
        <f>U62*'Location Plan'!$B$60+V62*'Location Plan'!$C$60+W62*'Location Plan'!$D$60+X62*'Location Plan'!$E$60+Y62*'Location Plan'!$F$60+Z62*'Location Plan'!$G$60+AA62*'Location Plan'!$H$60</f>
        <v>1</v>
      </c>
    </row>
    <row r="63" spans="1:29" ht="13.5" customHeight="1">
      <c r="A63" s="110">
        <v>0.42708333333333298</v>
      </c>
      <c r="B63" s="111"/>
      <c r="C63" s="20">
        <v>1</v>
      </c>
      <c r="D63" s="20">
        <v>0</v>
      </c>
      <c r="E63" s="20">
        <v>0</v>
      </c>
      <c r="F63" s="20">
        <v>0</v>
      </c>
      <c r="G63" s="20">
        <v>0</v>
      </c>
      <c r="H63" s="20">
        <v>0</v>
      </c>
      <c r="I63" s="20">
        <v>0</v>
      </c>
      <c r="J63" s="5">
        <f t="shared" si="0"/>
        <v>1</v>
      </c>
      <c r="K63" s="24">
        <f>C63*'Location Plan'!$B$60+D63*'Location Plan'!$C$60+E63*'Location Plan'!$D$60+F63*'Location Plan'!$E$60+G63*'Location Plan'!$F$60+H63*'Location Plan'!$G$60+I63*'Location Plan'!$H$60</f>
        <v>1</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row>
    <row r="64" spans="1:29" ht="13.5" customHeight="1">
      <c r="A64" s="110">
        <v>0.43055555555555503</v>
      </c>
      <c r="B64" s="111"/>
      <c r="C64" s="20">
        <v>1</v>
      </c>
      <c r="D64" s="20">
        <v>0</v>
      </c>
      <c r="E64" s="20">
        <v>0</v>
      </c>
      <c r="F64" s="20">
        <v>0</v>
      </c>
      <c r="G64" s="20">
        <v>0</v>
      </c>
      <c r="H64" s="20">
        <v>0</v>
      </c>
      <c r="I64" s="20">
        <v>0</v>
      </c>
      <c r="J64" s="5">
        <f t="shared" si="0"/>
        <v>1</v>
      </c>
      <c r="K64" s="24">
        <f>C64*'Location Plan'!$B$60+D64*'Location Plan'!$C$60+E64*'Location Plan'!$D$60+F64*'Location Plan'!$E$60+G64*'Location Plan'!$F$60+H64*'Location Plan'!$G$60+I64*'Location Plan'!$H$60</f>
        <v>1</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row>
    <row r="65" spans="1:29" ht="13.5" customHeight="1">
      <c r="A65" s="110">
        <v>0.43402777777777801</v>
      </c>
      <c r="B65" s="111"/>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4">
        <f>U65*'Location Plan'!$B$60+V65*'Location Plan'!$C$60+W65*'Location Plan'!$D$60+X65*'Location Plan'!$E$60+Y65*'Location Plan'!$F$60+Z65*'Location Plan'!$G$60+AA65*'Location Plan'!$H$60</f>
        <v>0</v>
      </c>
    </row>
    <row r="66" spans="1:29" ht="13.5" customHeight="1">
      <c r="A66" s="110">
        <v>0.4375</v>
      </c>
      <c r="B66" s="111"/>
      <c r="C66" s="20">
        <v>1</v>
      </c>
      <c r="D66" s="20">
        <v>0</v>
      </c>
      <c r="E66" s="20">
        <v>0</v>
      </c>
      <c r="F66" s="20">
        <v>0</v>
      </c>
      <c r="G66" s="20">
        <v>0</v>
      </c>
      <c r="H66" s="20">
        <v>1</v>
      </c>
      <c r="I66" s="20">
        <v>0</v>
      </c>
      <c r="J66" s="5">
        <f t="shared" si="0"/>
        <v>2</v>
      </c>
      <c r="K66" s="24">
        <f>C66*'Location Plan'!$B$60+D66*'Location Plan'!$C$60+E66*'Location Plan'!$D$60+F66*'Location Plan'!$E$60+G66*'Location Plan'!$F$60+H66*'Location Plan'!$G$60+I66*'Location Plan'!$H$60</f>
        <v>1.4</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1</v>
      </c>
      <c r="W66" s="20">
        <v>0</v>
      </c>
      <c r="X66" s="20">
        <v>0</v>
      </c>
      <c r="Y66" s="20">
        <v>0</v>
      </c>
      <c r="Z66" s="20">
        <v>0</v>
      </c>
      <c r="AA66" s="20">
        <v>0</v>
      </c>
      <c r="AB66" s="5">
        <f t="shared" si="2"/>
        <v>1</v>
      </c>
      <c r="AC66" s="24">
        <f>U66*'Location Plan'!$B$60+V66*'Location Plan'!$C$60+W66*'Location Plan'!$D$60+X66*'Location Plan'!$E$60+Y66*'Location Plan'!$F$60+Z66*'Location Plan'!$G$60+AA66*'Location Plan'!$H$60</f>
        <v>1</v>
      </c>
    </row>
    <row r="67" spans="1:29" ht="13.5" customHeight="1">
      <c r="A67" s="110">
        <v>0.44097222222222199</v>
      </c>
      <c r="B67" s="111"/>
      <c r="C67" s="20">
        <v>0</v>
      </c>
      <c r="D67" s="20">
        <v>2</v>
      </c>
      <c r="E67" s="20">
        <v>0</v>
      </c>
      <c r="F67" s="20">
        <v>0</v>
      </c>
      <c r="G67" s="20">
        <v>1</v>
      </c>
      <c r="H67" s="20">
        <v>0</v>
      </c>
      <c r="I67" s="20">
        <v>0</v>
      </c>
      <c r="J67" s="5">
        <f t="shared" si="0"/>
        <v>3</v>
      </c>
      <c r="K67" s="24">
        <f>C67*'Location Plan'!$B$60+D67*'Location Plan'!$C$60+E67*'Location Plan'!$D$60+F67*'Location Plan'!$E$60+G67*'Location Plan'!$F$60+H67*'Location Plan'!$G$60+I67*'Location Plan'!$H$60</f>
        <v>4.5</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1</v>
      </c>
      <c r="W67" s="20">
        <v>0</v>
      </c>
      <c r="X67" s="20">
        <v>0</v>
      </c>
      <c r="Y67" s="20">
        <v>0</v>
      </c>
      <c r="Z67" s="20">
        <v>0</v>
      </c>
      <c r="AA67" s="20">
        <v>0</v>
      </c>
      <c r="AB67" s="5">
        <f t="shared" si="2"/>
        <v>1</v>
      </c>
      <c r="AC67" s="24">
        <f>U67*'Location Plan'!$B$60+V67*'Location Plan'!$C$60+W67*'Location Plan'!$D$60+X67*'Location Plan'!$E$60+Y67*'Location Plan'!$F$60+Z67*'Location Plan'!$G$60+AA67*'Location Plan'!$H$60</f>
        <v>1</v>
      </c>
    </row>
    <row r="68" spans="1:29" ht="13.5" customHeight="1">
      <c r="A68" s="110">
        <v>0.44444444444444398</v>
      </c>
      <c r="B68" s="111"/>
      <c r="C68" s="20">
        <v>4</v>
      </c>
      <c r="D68" s="20">
        <v>0</v>
      </c>
      <c r="E68" s="20">
        <v>0</v>
      </c>
      <c r="F68" s="20">
        <v>0</v>
      </c>
      <c r="G68" s="20">
        <v>0</v>
      </c>
      <c r="H68" s="20">
        <v>1</v>
      </c>
      <c r="I68" s="20">
        <v>0</v>
      </c>
      <c r="J68" s="5">
        <f t="shared" si="0"/>
        <v>5</v>
      </c>
      <c r="K68" s="24">
        <f>C68*'Location Plan'!$B$60+D68*'Location Plan'!$C$60+E68*'Location Plan'!$D$60+F68*'Location Plan'!$E$60+G68*'Location Plan'!$F$60+H68*'Location Plan'!$G$60+I68*'Location Plan'!$H$60</f>
        <v>4.4000000000000004</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row>
    <row r="69" spans="1:29" ht="13.5" customHeight="1">
      <c r="A69" s="110">
        <v>0.44791666666666602</v>
      </c>
      <c r="B69" s="111"/>
      <c r="C69" s="20">
        <v>2</v>
      </c>
      <c r="D69" s="20">
        <v>0</v>
      </c>
      <c r="E69" s="20">
        <v>0</v>
      </c>
      <c r="F69" s="20">
        <v>0</v>
      </c>
      <c r="G69" s="20">
        <v>0</v>
      </c>
      <c r="H69" s="20">
        <v>0</v>
      </c>
      <c r="I69" s="20">
        <v>0</v>
      </c>
      <c r="J69" s="5">
        <f t="shared" ref="J69:J132" si="3">SUM(C69:I69)</f>
        <v>2</v>
      </c>
      <c r="K69" s="24">
        <f>C69*'Location Plan'!$B$60+D69*'Location Plan'!$C$60+E69*'Location Plan'!$D$60+F69*'Location Plan'!$E$60+G69*'Location Plan'!$F$60+H69*'Location Plan'!$G$60+I69*'Location Plan'!$H$60</f>
        <v>2</v>
      </c>
      <c r="L69" s="20">
        <v>0</v>
      </c>
      <c r="M69" s="20">
        <v>0</v>
      </c>
      <c r="N69" s="20">
        <v>0</v>
      </c>
      <c r="O69" s="20">
        <v>0</v>
      </c>
      <c r="P69" s="20">
        <v>0</v>
      </c>
      <c r="Q69" s="20">
        <v>0</v>
      </c>
      <c r="R69" s="20">
        <v>0</v>
      </c>
      <c r="S69" s="5">
        <f t="shared" ref="S69:S132" si="4">SUM(L69:R69)</f>
        <v>0</v>
      </c>
      <c r="T69" s="24">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ref="AB69:AB132" si="5">SUM(U69:AA69)</f>
        <v>0</v>
      </c>
      <c r="AC69" s="24">
        <f>U69*'Location Plan'!$B$60+V69*'Location Plan'!$C$60+W69*'Location Plan'!$D$60+X69*'Location Plan'!$E$60+Y69*'Location Plan'!$F$60+Z69*'Location Plan'!$G$60+AA69*'Location Plan'!$H$60</f>
        <v>0</v>
      </c>
    </row>
    <row r="70" spans="1:29" ht="13.5" customHeight="1">
      <c r="A70" s="110">
        <v>0.45138888888888901</v>
      </c>
      <c r="B70" s="111"/>
      <c r="C70" s="20">
        <v>0</v>
      </c>
      <c r="D70" s="20">
        <v>0</v>
      </c>
      <c r="E70" s="20">
        <v>0</v>
      </c>
      <c r="F70" s="20">
        <v>0</v>
      </c>
      <c r="G70" s="20">
        <v>0</v>
      </c>
      <c r="H70" s="20">
        <v>0</v>
      </c>
      <c r="I70" s="20">
        <v>0</v>
      </c>
      <c r="J70" s="5">
        <f t="shared" si="3"/>
        <v>0</v>
      </c>
      <c r="K70" s="24">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4"/>
        <v>0</v>
      </c>
      <c r="T70" s="24">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5"/>
        <v>0</v>
      </c>
      <c r="AC70" s="24">
        <f>U70*'Location Plan'!$B$60+V70*'Location Plan'!$C$60+W70*'Location Plan'!$D$60+X70*'Location Plan'!$E$60+Y70*'Location Plan'!$F$60+Z70*'Location Plan'!$G$60+AA70*'Location Plan'!$H$60</f>
        <v>0</v>
      </c>
    </row>
    <row r="71" spans="1:29" ht="13.5" customHeight="1">
      <c r="A71" s="110">
        <v>0.45486111111111099</v>
      </c>
      <c r="B71" s="111"/>
      <c r="C71" s="20">
        <v>2</v>
      </c>
      <c r="D71" s="20">
        <v>2</v>
      </c>
      <c r="E71" s="20">
        <v>0</v>
      </c>
      <c r="F71" s="20">
        <v>0</v>
      </c>
      <c r="G71" s="20">
        <v>0</v>
      </c>
      <c r="H71" s="20">
        <v>0</v>
      </c>
      <c r="I71" s="20">
        <v>0</v>
      </c>
      <c r="J71" s="5">
        <f t="shared" si="3"/>
        <v>4</v>
      </c>
      <c r="K71" s="24">
        <f>C71*'Location Plan'!$B$60+D71*'Location Plan'!$C$60+E71*'Location Plan'!$D$60+F71*'Location Plan'!$E$60+G71*'Location Plan'!$F$60+H71*'Location Plan'!$G$60+I71*'Location Plan'!$H$60</f>
        <v>4</v>
      </c>
      <c r="L71" s="20">
        <v>0</v>
      </c>
      <c r="M71" s="20">
        <v>0</v>
      </c>
      <c r="N71" s="20">
        <v>0</v>
      </c>
      <c r="O71" s="20">
        <v>0</v>
      </c>
      <c r="P71" s="20">
        <v>0</v>
      </c>
      <c r="Q71" s="20">
        <v>0</v>
      </c>
      <c r="R71" s="20">
        <v>0</v>
      </c>
      <c r="S71" s="5">
        <f t="shared" si="4"/>
        <v>0</v>
      </c>
      <c r="T71" s="24">
        <f>L71*'Location Plan'!$B$60+M71*'Location Plan'!$C$60+N71*'Location Plan'!$D$60+O71*'Location Plan'!$E$60+P71*'Location Plan'!$F$60+Q71*'Location Plan'!$G$60+R71*'Location Plan'!$H$60</f>
        <v>0</v>
      </c>
      <c r="U71" s="20">
        <v>0</v>
      </c>
      <c r="V71" s="20">
        <v>1</v>
      </c>
      <c r="W71" s="20">
        <v>0</v>
      </c>
      <c r="X71" s="20">
        <v>0</v>
      </c>
      <c r="Y71" s="20">
        <v>0</v>
      </c>
      <c r="Z71" s="20">
        <v>0</v>
      </c>
      <c r="AA71" s="20">
        <v>0</v>
      </c>
      <c r="AB71" s="5">
        <f t="shared" si="5"/>
        <v>1</v>
      </c>
      <c r="AC71" s="24">
        <f>U71*'Location Plan'!$B$60+V71*'Location Plan'!$C$60+W71*'Location Plan'!$D$60+X71*'Location Plan'!$E$60+Y71*'Location Plan'!$F$60+Z71*'Location Plan'!$G$60+AA71*'Location Plan'!$H$60</f>
        <v>1</v>
      </c>
    </row>
    <row r="72" spans="1:29" ht="13.5" customHeight="1">
      <c r="A72" s="110">
        <v>0.45833333333333298</v>
      </c>
      <c r="B72" s="111"/>
      <c r="C72" s="20">
        <v>5</v>
      </c>
      <c r="D72" s="20">
        <v>3</v>
      </c>
      <c r="E72" s="20">
        <v>0</v>
      </c>
      <c r="F72" s="20">
        <v>0</v>
      </c>
      <c r="G72" s="20">
        <v>0</v>
      </c>
      <c r="H72" s="20">
        <v>1</v>
      </c>
      <c r="I72" s="20">
        <v>0</v>
      </c>
      <c r="J72" s="5">
        <f t="shared" si="3"/>
        <v>9</v>
      </c>
      <c r="K72" s="24">
        <f>C72*'Location Plan'!$B$60+D72*'Location Plan'!$C$60+E72*'Location Plan'!$D$60+F72*'Location Plan'!$E$60+G72*'Location Plan'!$F$60+H72*'Location Plan'!$G$60+I72*'Location Plan'!$H$60</f>
        <v>8.4</v>
      </c>
      <c r="L72" s="20">
        <v>0</v>
      </c>
      <c r="M72" s="20">
        <v>0</v>
      </c>
      <c r="N72" s="20">
        <v>0</v>
      </c>
      <c r="O72" s="20">
        <v>0</v>
      </c>
      <c r="P72" s="20">
        <v>0</v>
      </c>
      <c r="Q72" s="20">
        <v>0</v>
      </c>
      <c r="R72" s="20">
        <v>0</v>
      </c>
      <c r="S72" s="5">
        <f t="shared" si="4"/>
        <v>0</v>
      </c>
      <c r="T72" s="24">
        <f>L72*'Location Plan'!$B$60+M72*'Location Plan'!$C$60+N72*'Location Plan'!$D$60+O72*'Location Plan'!$E$60+P72*'Location Plan'!$F$60+Q72*'Location Plan'!$G$60+R72*'Location Plan'!$H$60</f>
        <v>0</v>
      </c>
      <c r="U72" s="20">
        <v>1</v>
      </c>
      <c r="V72" s="20">
        <v>0</v>
      </c>
      <c r="W72" s="20">
        <v>0</v>
      </c>
      <c r="X72" s="20">
        <v>0</v>
      </c>
      <c r="Y72" s="20">
        <v>0</v>
      </c>
      <c r="Z72" s="20">
        <v>0</v>
      </c>
      <c r="AA72" s="20">
        <v>0</v>
      </c>
      <c r="AB72" s="5">
        <f t="shared" si="5"/>
        <v>1</v>
      </c>
      <c r="AC72" s="24">
        <f>U72*'Location Plan'!$B$60+V72*'Location Plan'!$C$60+W72*'Location Plan'!$D$60+X72*'Location Plan'!$E$60+Y72*'Location Plan'!$F$60+Z72*'Location Plan'!$G$60+AA72*'Location Plan'!$H$60</f>
        <v>1</v>
      </c>
    </row>
    <row r="73" spans="1:29" ht="13.5" customHeight="1">
      <c r="A73" s="110">
        <v>0.46180555555555503</v>
      </c>
      <c r="B73" s="111"/>
      <c r="C73" s="20">
        <v>3</v>
      </c>
      <c r="D73" s="20">
        <v>0</v>
      </c>
      <c r="E73" s="20">
        <v>0</v>
      </c>
      <c r="F73" s="20">
        <v>0</v>
      </c>
      <c r="G73" s="20">
        <v>0</v>
      </c>
      <c r="H73" s="20">
        <v>0</v>
      </c>
      <c r="I73" s="20">
        <v>0</v>
      </c>
      <c r="J73" s="5">
        <f t="shared" si="3"/>
        <v>3</v>
      </c>
      <c r="K73" s="24">
        <f>C73*'Location Plan'!$B$60+D73*'Location Plan'!$C$60+E73*'Location Plan'!$D$60+F73*'Location Plan'!$E$60+G73*'Location Plan'!$F$60+H73*'Location Plan'!$G$60+I73*'Location Plan'!$H$60</f>
        <v>3</v>
      </c>
      <c r="L73" s="20">
        <v>0</v>
      </c>
      <c r="M73" s="20">
        <v>0</v>
      </c>
      <c r="N73" s="20">
        <v>0</v>
      </c>
      <c r="O73" s="20">
        <v>0</v>
      </c>
      <c r="P73" s="20">
        <v>0</v>
      </c>
      <c r="Q73" s="20">
        <v>0</v>
      </c>
      <c r="R73" s="20">
        <v>0</v>
      </c>
      <c r="S73" s="5">
        <f t="shared" si="4"/>
        <v>0</v>
      </c>
      <c r="T73" s="24">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5"/>
        <v>0</v>
      </c>
      <c r="AC73" s="24">
        <f>U73*'Location Plan'!$B$60+V73*'Location Plan'!$C$60+W73*'Location Plan'!$D$60+X73*'Location Plan'!$E$60+Y73*'Location Plan'!$F$60+Z73*'Location Plan'!$G$60+AA73*'Location Plan'!$H$60</f>
        <v>0</v>
      </c>
    </row>
    <row r="74" spans="1:29" ht="13.5" customHeight="1">
      <c r="A74" s="110">
        <v>0.46527777777777801</v>
      </c>
      <c r="B74" s="111"/>
      <c r="C74" s="20">
        <v>1</v>
      </c>
      <c r="D74" s="20">
        <v>0</v>
      </c>
      <c r="E74" s="20">
        <v>0</v>
      </c>
      <c r="F74" s="20">
        <v>0</v>
      </c>
      <c r="G74" s="20">
        <v>0</v>
      </c>
      <c r="H74" s="20">
        <v>0</v>
      </c>
      <c r="I74" s="20">
        <v>0</v>
      </c>
      <c r="J74" s="5">
        <f t="shared" si="3"/>
        <v>1</v>
      </c>
      <c r="K74" s="24">
        <f>C74*'Location Plan'!$B$60+D74*'Location Plan'!$C$60+E74*'Location Plan'!$D$60+F74*'Location Plan'!$E$60+G74*'Location Plan'!$F$60+H74*'Location Plan'!$G$60+I74*'Location Plan'!$H$60</f>
        <v>1</v>
      </c>
      <c r="L74" s="20">
        <v>0</v>
      </c>
      <c r="M74" s="20">
        <v>0</v>
      </c>
      <c r="N74" s="20">
        <v>0</v>
      </c>
      <c r="O74" s="20">
        <v>0</v>
      </c>
      <c r="P74" s="20">
        <v>0</v>
      </c>
      <c r="Q74" s="20">
        <v>0</v>
      </c>
      <c r="R74" s="20">
        <v>0</v>
      </c>
      <c r="S74" s="5">
        <f t="shared" si="4"/>
        <v>0</v>
      </c>
      <c r="T74" s="24">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5"/>
        <v>0</v>
      </c>
      <c r="AC74" s="24">
        <f>U74*'Location Plan'!$B$60+V74*'Location Plan'!$C$60+W74*'Location Plan'!$D$60+X74*'Location Plan'!$E$60+Y74*'Location Plan'!$F$60+Z74*'Location Plan'!$G$60+AA74*'Location Plan'!$H$60</f>
        <v>0</v>
      </c>
    </row>
    <row r="75" spans="1:29" ht="13.5" customHeight="1">
      <c r="A75" s="110">
        <v>0.46875</v>
      </c>
      <c r="B75" s="111"/>
      <c r="C75" s="20">
        <v>3</v>
      </c>
      <c r="D75" s="20">
        <v>0</v>
      </c>
      <c r="E75" s="20">
        <v>0</v>
      </c>
      <c r="F75" s="20">
        <v>0</v>
      </c>
      <c r="G75" s="20">
        <v>0</v>
      </c>
      <c r="H75" s="20">
        <v>0</v>
      </c>
      <c r="I75" s="20">
        <v>0</v>
      </c>
      <c r="J75" s="5">
        <f t="shared" si="3"/>
        <v>3</v>
      </c>
      <c r="K75" s="24">
        <f>C75*'Location Plan'!$B$60+D75*'Location Plan'!$C$60+E75*'Location Plan'!$D$60+F75*'Location Plan'!$E$60+G75*'Location Plan'!$F$60+H75*'Location Plan'!$G$60+I75*'Location Plan'!$H$60</f>
        <v>3</v>
      </c>
      <c r="L75" s="20">
        <v>0</v>
      </c>
      <c r="M75" s="20">
        <v>0</v>
      </c>
      <c r="N75" s="20">
        <v>0</v>
      </c>
      <c r="O75" s="20">
        <v>0</v>
      </c>
      <c r="P75" s="20">
        <v>0</v>
      </c>
      <c r="Q75" s="20">
        <v>0</v>
      </c>
      <c r="R75" s="20">
        <v>0</v>
      </c>
      <c r="S75" s="5">
        <f t="shared" si="4"/>
        <v>0</v>
      </c>
      <c r="T75" s="24">
        <f>L75*'Location Plan'!$B$60+M75*'Location Plan'!$C$60+N75*'Location Plan'!$D$60+O75*'Location Plan'!$E$60+P75*'Location Plan'!$F$60+Q75*'Location Plan'!$G$60+R75*'Location Plan'!$H$60</f>
        <v>0</v>
      </c>
      <c r="U75" s="20">
        <v>0</v>
      </c>
      <c r="V75" s="20">
        <v>0</v>
      </c>
      <c r="W75" s="20">
        <v>0</v>
      </c>
      <c r="X75" s="20">
        <v>0</v>
      </c>
      <c r="Y75" s="20">
        <v>0</v>
      </c>
      <c r="Z75" s="20">
        <v>1</v>
      </c>
      <c r="AA75" s="20">
        <v>0</v>
      </c>
      <c r="AB75" s="5">
        <f t="shared" si="5"/>
        <v>1</v>
      </c>
      <c r="AC75" s="24">
        <f>U75*'Location Plan'!$B$60+V75*'Location Plan'!$C$60+W75*'Location Plan'!$D$60+X75*'Location Plan'!$E$60+Y75*'Location Plan'!$F$60+Z75*'Location Plan'!$G$60+AA75*'Location Plan'!$H$60</f>
        <v>0.4</v>
      </c>
    </row>
    <row r="76" spans="1:29" ht="13.5" customHeight="1">
      <c r="A76" s="110">
        <v>0.47222222222222199</v>
      </c>
      <c r="B76" s="111"/>
      <c r="C76" s="20">
        <v>1</v>
      </c>
      <c r="D76" s="20">
        <v>0</v>
      </c>
      <c r="E76" s="20">
        <v>0</v>
      </c>
      <c r="F76" s="20">
        <v>0</v>
      </c>
      <c r="G76" s="20">
        <v>1</v>
      </c>
      <c r="H76" s="20">
        <v>0</v>
      </c>
      <c r="I76" s="20">
        <v>0</v>
      </c>
      <c r="J76" s="5">
        <f t="shared" si="3"/>
        <v>2</v>
      </c>
      <c r="K76" s="24">
        <f>C76*'Location Plan'!$B$60+D76*'Location Plan'!$C$60+E76*'Location Plan'!$D$60+F76*'Location Plan'!$E$60+G76*'Location Plan'!$F$60+H76*'Location Plan'!$G$60+I76*'Location Plan'!$H$60</f>
        <v>3.5</v>
      </c>
      <c r="L76" s="20">
        <v>0</v>
      </c>
      <c r="M76" s="20">
        <v>0</v>
      </c>
      <c r="N76" s="20">
        <v>0</v>
      </c>
      <c r="O76" s="20">
        <v>0</v>
      </c>
      <c r="P76" s="20">
        <v>0</v>
      </c>
      <c r="Q76" s="20">
        <v>0</v>
      </c>
      <c r="R76" s="20">
        <v>0</v>
      </c>
      <c r="S76" s="5">
        <f t="shared" si="4"/>
        <v>0</v>
      </c>
      <c r="T76" s="24">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si="5"/>
        <v>0</v>
      </c>
      <c r="AC76" s="24">
        <f>U76*'Location Plan'!$B$60+V76*'Location Plan'!$C$60+W76*'Location Plan'!$D$60+X76*'Location Plan'!$E$60+Y76*'Location Plan'!$F$60+Z76*'Location Plan'!$G$60+AA76*'Location Plan'!$H$60</f>
        <v>0</v>
      </c>
    </row>
    <row r="77" spans="1:29" ht="13.5" customHeight="1">
      <c r="A77" s="110">
        <v>0.47569444444444398</v>
      </c>
      <c r="B77" s="111"/>
      <c r="C77" s="20">
        <v>2</v>
      </c>
      <c r="D77" s="20">
        <v>1</v>
      </c>
      <c r="E77" s="20">
        <v>0</v>
      </c>
      <c r="F77" s="20">
        <v>0</v>
      </c>
      <c r="G77" s="20">
        <v>1</v>
      </c>
      <c r="H77" s="20">
        <v>1</v>
      </c>
      <c r="I77" s="20">
        <v>0</v>
      </c>
      <c r="J77" s="5">
        <f t="shared" si="3"/>
        <v>5</v>
      </c>
      <c r="K77" s="24">
        <f>C77*'Location Plan'!$B$60+D77*'Location Plan'!$C$60+E77*'Location Plan'!$D$60+F77*'Location Plan'!$E$60+G77*'Location Plan'!$F$60+H77*'Location Plan'!$G$60+I77*'Location Plan'!$H$60</f>
        <v>5.9</v>
      </c>
      <c r="L77" s="20">
        <v>0</v>
      </c>
      <c r="M77" s="20">
        <v>0</v>
      </c>
      <c r="N77" s="20">
        <v>0</v>
      </c>
      <c r="O77" s="20">
        <v>0</v>
      </c>
      <c r="P77" s="20">
        <v>0</v>
      </c>
      <c r="Q77" s="20">
        <v>0</v>
      </c>
      <c r="R77" s="20">
        <v>0</v>
      </c>
      <c r="S77" s="5">
        <f t="shared" si="4"/>
        <v>0</v>
      </c>
      <c r="T77" s="24">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5"/>
        <v>0</v>
      </c>
      <c r="AC77" s="24">
        <f>U77*'Location Plan'!$B$60+V77*'Location Plan'!$C$60+W77*'Location Plan'!$D$60+X77*'Location Plan'!$E$60+Y77*'Location Plan'!$F$60+Z77*'Location Plan'!$G$60+AA77*'Location Plan'!$H$60</f>
        <v>0</v>
      </c>
    </row>
    <row r="78" spans="1:29" ht="13.5" customHeight="1">
      <c r="A78" s="110">
        <v>0.47916666666666602</v>
      </c>
      <c r="B78" s="111"/>
      <c r="C78" s="20">
        <v>5</v>
      </c>
      <c r="D78" s="20">
        <v>1</v>
      </c>
      <c r="E78" s="20">
        <v>0</v>
      </c>
      <c r="F78" s="20">
        <v>0</v>
      </c>
      <c r="G78" s="20">
        <v>0</v>
      </c>
      <c r="H78" s="20">
        <v>0</v>
      </c>
      <c r="I78" s="20">
        <v>0</v>
      </c>
      <c r="J78" s="5">
        <f t="shared" si="3"/>
        <v>6</v>
      </c>
      <c r="K78" s="24">
        <f>C78*'Location Plan'!$B$60+D78*'Location Plan'!$C$60+E78*'Location Plan'!$D$60+F78*'Location Plan'!$E$60+G78*'Location Plan'!$F$60+H78*'Location Plan'!$G$60+I78*'Location Plan'!$H$60</f>
        <v>6</v>
      </c>
      <c r="L78" s="20">
        <v>0</v>
      </c>
      <c r="M78" s="20">
        <v>0</v>
      </c>
      <c r="N78" s="20">
        <v>0</v>
      </c>
      <c r="O78" s="20">
        <v>0</v>
      </c>
      <c r="P78" s="20">
        <v>0</v>
      </c>
      <c r="Q78" s="20">
        <v>0</v>
      </c>
      <c r="R78" s="20">
        <v>0</v>
      </c>
      <c r="S78" s="5">
        <f t="shared" si="4"/>
        <v>0</v>
      </c>
      <c r="T78" s="24">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5"/>
        <v>0</v>
      </c>
      <c r="AC78" s="24">
        <f>U78*'Location Plan'!$B$60+V78*'Location Plan'!$C$60+W78*'Location Plan'!$D$60+X78*'Location Plan'!$E$60+Y78*'Location Plan'!$F$60+Z78*'Location Plan'!$G$60+AA78*'Location Plan'!$H$60</f>
        <v>0</v>
      </c>
    </row>
    <row r="79" spans="1:29" ht="13.5" customHeight="1">
      <c r="A79" s="110">
        <v>0.48263888888888901</v>
      </c>
      <c r="B79" s="111"/>
      <c r="C79" s="20">
        <v>2</v>
      </c>
      <c r="D79" s="20">
        <v>0</v>
      </c>
      <c r="E79" s="20">
        <v>0</v>
      </c>
      <c r="F79" s="20">
        <v>0</v>
      </c>
      <c r="G79" s="20">
        <v>0</v>
      </c>
      <c r="H79" s="20">
        <v>0</v>
      </c>
      <c r="I79" s="20">
        <v>0</v>
      </c>
      <c r="J79" s="5">
        <f t="shared" si="3"/>
        <v>2</v>
      </c>
      <c r="K79" s="24">
        <f>C79*'Location Plan'!$B$60+D79*'Location Plan'!$C$60+E79*'Location Plan'!$D$60+F79*'Location Plan'!$E$60+G79*'Location Plan'!$F$60+H79*'Location Plan'!$G$60+I79*'Location Plan'!$H$60</f>
        <v>2</v>
      </c>
      <c r="L79" s="20">
        <v>0</v>
      </c>
      <c r="M79" s="20">
        <v>0</v>
      </c>
      <c r="N79" s="20">
        <v>0</v>
      </c>
      <c r="O79" s="20">
        <v>0</v>
      </c>
      <c r="P79" s="20">
        <v>0</v>
      </c>
      <c r="Q79" s="20">
        <v>0</v>
      </c>
      <c r="R79" s="20">
        <v>0</v>
      </c>
      <c r="S79" s="5">
        <f t="shared" si="4"/>
        <v>0</v>
      </c>
      <c r="T79" s="24">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5"/>
        <v>0</v>
      </c>
      <c r="AC79" s="24">
        <f>U79*'Location Plan'!$B$60+V79*'Location Plan'!$C$60+W79*'Location Plan'!$D$60+X79*'Location Plan'!$E$60+Y79*'Location Plan'!$F$60+Z79*'Location Plan'!$G$60+AA79*'Location Plan'!$H$60</f>
        <v>0</v>
      </c>
    </row>
    <row r="80" spans="1:29" ht="13.5" customHeight="1">
      <c r="A80" s="110">
        <v>0.48611111111111099</v>
      </c>
      <c r="B80" s="111"/>
      <c r="C80" s="20">
        <v>3</v>
      </c>
      <c r="D80" s="20">
        <v>1</v>
      </c>
      <c r="E80" s="20">
        <v>0</v>
      </c>
      <c r="F80" s="20">
        <v>0</v>
      </c>
      <c r="G80" s="20">
        <v>1</v>
      </c>
      <c r="H80" s="20">
        <v>0</v>
      </c>
      <c r="I80" s="20">
        <v>0</v>
      </c>
      <c r="J80" s="5">
        <f t="shared" si="3"/>
        <v>5</v>
      </c>
      <c r="K80" s="24">
        <f>C80*'Location Plan'!$B$60+D80*'Location Plan'!$C$60+E80*'Location Plan'!$D$60+F80*'Location Plan'!$E$60+G80*'Location Plan'!$F$60+H80*'Location Plan'!$G$60+I80*'Location Plan'!$H$60</f>
        <v>6.5</v>
      </c>
      <c r="L80" s="20">
        <v>0</v>
      </c>
      <c r="M80" s="20">
        <v>0</v>
      </c>
      <c r="N80" s="20">
        <v>0</v>
      </c>
      <c r="O80" s="20">
        <v>0</v>
      </c>
      <c r="P80" s="20">
        <v>0</v>
      </c>
      <c r="Q80" s="20">
        <v>0</v>
      </c>
      <c r="R80" s="20">
        <v>0</v>
      </c>
      <c r="S80" s="5">
        <f t="shared" si="4"/>
        <v>0</v>
      </c>
      <c r="T80" s="24">
        <f>L80*'Location Plan'!$B$60+M80*'Location Plan'!$C$60+N80*'Location Plan'!$D$60+O80*'Location Plan'!$E$60+P80*'Location Plan'!$F$60+Q80*'Location Plan'!$G$60+R80*'Location Plan'!$H$60</f>
        <v>0</v>
      </c>
      <c r="U80" s="20">
        <v>0</v>
      </c>
      <c r="V80" s="20">
        <v>0</v>
      </c>
      <c r="W80" s="20">
        <v>0</v>
      </c>
      <c r="X80" s="20">
        <v>0</v>
      </c>
      <c r="Y80" s="20">
        <v>1</v>
      </c>
      <c r="Z80" s="20">
        <v>0</v>
      </c>
      <c r="AA80" s="20">
        <v>0</v>
      </c>
      <c r="AB80" s="5">
        <f t="shared" si="5"/>
        <v>1</v>
      </c>
      <c r="AC80" s="24">
        <f>U80*'Location Plan'!$B$60+V80*'Location Plan'!$C$60+W80*'Location Plan'!$D$60+X80*'Location Plan'!$E$60+Y80*'Location Plan'!$F$60+Z80*'Location Plan'!$G$60+AA80*'Location Plan'!$H$60</f>
        <v>2.5</v>
      </c>
    </row>
    <row r="81" spans="1:29" ht="13.5" customHeight="1">
      <c r="A81" s="110">
        <v>0.48958333333333298</v>
      </c>
      <c r="B81" s="111"/>
      <c r="C81" s="20">
        <v>2</v>
      </c>
      <c r="D81" s="20">
        <v>3</v>
      </c>
      <c r="E81" s="20">
        <v>0</v>
      </c>
      <c r="F81" s="20">
        <v>0</v>
      </c>
      <c r="G81" s="20">
        <v>1</v>
      </c>
      <c r="H81" s="20">
        <v>0</v>
      </c>
      <c r="I81" s="20">
        <v>1</v>
      </c>
      <c r="J81" s="5">
        <f t="shared" si="3"/>
        <v>7</v>
      </c>
      <c r="K81" s="24">
        <f>C81*'Location Plan'!$B$60+D81*'Location Plan'!$C$60+E81*'Location Plan'!$D$60+F81*'Location Plan'!$E$60+G81*'Location Plan'!$F$60+H81*'Location Plan'!$G$60+I81*'Location Plan'!$H$60</f>
        <v>7.7</v>
      </c>
      <c r="L81" s="20">
        <v>0</v>
      </c>
      <c r="M81" s="20">
        <v>0</v>
      </c>
      <c r="N81" s="20">
        <v>0</v>
      </c>
      <c r="O81" s="20">
        <v>0</v>
      </c>
      <c r="P81" s="20">
        <v>0</v>
      </c>
      <c r="Q81" s="20">
        <v>0</v>
      </c>
      <c r="R81" s="20">
        <v>0</v>
      </c>
      <c r="S81" s="5">
        <f t="shared" si="4"/>
        <v>0</v>
      </c>
      <c r="T81" s="24">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5"/>
        <v>0</v>
      </c>
      <c r="AC81" s="24">
        <f>U81*'Location Plan'!$B$60+V81*'Location Plan'!$C$60+W81*'Location Plan'!$D$60+X81*'Location Plan'!$E$60+Y81*'Location Plan'!$F$60+Z81*'Location Plan'!$G$60+AA81*'Location Plan'!$H$60</f>
        <v>0</v>
      </c>
    </row>
    <row r="82" spans="1:29" ht="13.5" customHeight="1">
      <c r="A82" s="110">
        <v>0.49305555555555503</v>
      </c>
      <c r="B82" s="111"/>
      <c r="C82" s="20">
        <v>2</v>
      </c>
      <c r="D82" s="20">
        <v>1</v>
      </c>
      <c r="E82" s="20">
        <v>0</v>
      </c>
      <c r="F82" s="20">
        <v>0</v>
      </c>
      <c r="G82" s="20">
        <v>0</v>
      </c>
      <c r="H82" s="20">
        <v>1</v>
      </c>
      <c r="I82" s="20">
        <v>0</v>
      </c>
      <c r="J82" s="5">
        <f t="shared" si="3"/>
        <v>4</v>
      </c>
      <c r="K82" s="24">
        <f>C82*'Location Plan'!$B$60+D82*'Location Plan'!$C$60+E82*'Location Plan'!$D$60+F82*'Location Plan'!$E$60+G82*'Location Plan'!$F$60+H82*'Location Plan'!$G$60+I82*'Location Plan'!$H$60</f>
        <v>3.4</v>
      </c>
      <c r="L82" s="20">
        <v>0</v>
      </c>
      <c r="M82" s="20">
        <v>0</v>
      </c>
      <c r="N82" s="20">
        <v>0</v>
      </c>
      <c r="O82" s="20">
        <v>0</v>
      </c>
      <c r="P82" s="20">
        <v>0</v>
      </c>
      <c r="Q82" s="20">
        <v>0</v>
      </c>
      <c r="R82" s="20">
        <v>0</v>
      </c>
      <c r="S82" s="5">
        <f t="shared" si="4"/>
        <v>0</v>
      </c>
      <c r="T82" s="24">
        <f>L82*'Location Plan'!$B$60+M82*'Location Plan'!$C$60+N82*'Location Plan'!$D$60+O82*'Location Plan'!$E$60+P82*'Location Plan'!$F$60+Q82*'Location Plan'!$G$60+R82*'Location Plan'!$H$60</f>
        <v>0</v>
      </c>
      <c r="U82" s="20">
        <v>1</v>
      </c>
      <c r="V82" s="20">
        <v>0</v>
      </c>
      <c r="W82" s="20">
        <v>0</v>
      </c>
      <c r="X82" s="20">
        <v>0</v>
      </c>
      <c r="Y82" s="20">
        <v>0</v>
      </c>
      <c r="Z82" s="20">
        <v>0</v>
      </c>
      <c r="AA82" s="20">
        <v>0</v>
      </c>
      <c r="AB82" s="5">
        <f t="shared" si="5"/>
        <v>1</v>
      </c>
      <c r="AC82" s="24">
        <f>U82*'Location Plan'!$B$60+V82*'Location Plan'!$C$60+W82*'Location Plan'!$D$60+X82*'Location Plan'!$E$60+Y82*'Location Plan'!$F$60+Z82*'Location Plan'!$G$60+AA82*'Location Plan'!$H$60</f>
        <v>1</v>
      </c>
    </row>
    <row r="83" spans="1:29" ht="13.5" customHeight="1">
      <c r="A83" s="110">
        <v>0.49652777777777801</v>
      </c>
      <c r="B83" s="111"/>
      <c r="C83" s="20">
        <v>3</v>
      </c>
      <c r="D83" s="20">
        <v>1</v>
      </c>
      <c r="E83" s="20">
        <v>0</v>
      </c>
      <c r="F83" s="20">
        <v>0</v>
      </c>
      <c r="G83" s="20">
        <v>0</v>
      </c>
      <c r="H83" s="20">
        <v>0</v>
      </c>
      <c r="I83" s="20">
        <v>0</v>
      </c>
      <c r="J83" s="5">
        <f t="shared" si="3"/>
        <v>4</v>
      </c>
      <c r="K83" s="24">
        <f>C83*'Location Plan'!$B$60+D83*'Location Plan'!$C$60+E83*'Location Plan'!$D$60+F83*'Location Plan'!$E$60+G83*'Location Plan'!$F$60+H83*'Location Plan'!$G$60+I83*'Location Plan'!$H$60</f>
        <v>4</v>
      </c>
      <c r="L83" s="20">
        <v>0</v>
      </c>
      <c r="M83" s="20">
        <v>0</v>
      </c>
      <c r="N83" s="20">
        <v>0</v>
      </c>
      <c r="O83" s="20">
        <v>0</v>
      </c>
      <c r="P83" s="20">
        <v>0</v>
      </c>
      <c r="Q83" s="20">
        <v>0</v>
      </c>
      <c r="R83" s="20">
        <v>0</v>
      </c>
      <c r="S83" s="5">
        <f t="shared" si="4"/>
        <v>0</v>
      </c>
      <c r="T83" s="24">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5"/>
        <v>0</v>
      </c>
      <c r="AC83" s="24">
        <f>U83*'Location Plan'!$B$60+V83*'Location Plan'!$C$60+W83*'Location Plan'!$D$60+X83*'Location Plan'!$E$60+Y83*'Location Plan'!$F$60+Z83*'Location Plan'!$G$60+AA83*'Location Plan'!$H$60</f>
        <v>0</v>
      </c>
    </row>
    <row r="84" spans="1:29" ht="13.5" customHeight="1">
      <c r="A84" s="110">
        <v>0.5</v>
      </c>
      <c r="B84" s="111"/>
      <c r="C84" s="20">
        <v>4</v>
      </c>
      <c r="D84" s="20">
        <v>2</v>
      </c>
      <c r="E84" s="20">
        <v>0</v>
      </c>
      <c r="F84" s="20">
        <v>0</v>
      </c>
      <c r="G84" s="20">
        <v>0</v>
      </c>
      <c r="H84" s="20">
        <v>0</v>
      </c>
      <c r="I84" s="20">
        <v>0</v>
      </c>
      <c r="J84" s="5">
        <f t="shared" si="3"/>
        <v>6</v>
      </c>
      <c r="K84" s="24">
        <f>C84*'Location Plan'!$B$60+D84*'Location Plan'!$C$60+E84*'Location Plan'!$D$60+F84*'Location Plan'!$E$60+G84*'Location Plan'!$F$60+H84*'Location Plan'!$G$60+I84*'Location Plan'!$H$60</f>
        <v>6</v>
      </c>
      <c r="L84" s="20">
        <v>0</v>
      </c>
      <c r="M84" s="20">
        <v>0</v>
      </c>
      <c r="N84" s="20">
        <v>0</v>
      </c>
      <c r="O84" s="20">
        <v>0</v>
      </c>
      <c r="P84" s="20">
        <v>0</v>
      </c>
      <c r="Q84" s="20">
        <v>0</v>
      </c>
      <c r="R84" s="20">
        <v>0</v>
      </c>
      <c r="S84" s="5">
        <f t="shared" si="4"/>
        <v>0</v>
      </c>
      <c r="T84" s="24">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5"/>
        <v>0</v>
      </c>
      <c r="AC84" s="24">
        <f>U84*'Location Plan'!$B$60+V84*'Location Plan'!$C$60+W84*'Location Plan'!$D$60+X84*'Location Plan'!$E$60+Y84*'Location Plan'!$F$60+Z84*'Location Plan'!$G$60+AA84*'Location Plan'!$H$60</f>
        <v>0</v>
      </c>
    </row>
    <row r="85" spans="1:29" ht="13.5" customHeight="1">
      <c r="A85" s="110">
        <v>0.50347222222222199</v>
      </c>
      <c r="B85" s="111"/>
      <c r="C85" s="20">
        <v>7</v>
      </c>
      <c r="D85" s="20">
        <v>1</v>
      </c>
      <c r="E85" s="20">
        <v>0</v>
      </c>
      <c r="F85" s="20">
        <v>0</v>
      </c>
      <c r="G85" s="20">
        <v>1</v>
      </c>
      <c r="H85" s="20">
        <v>0</v>
      </c>
      <c r="I85" s="20">
        <v>0</v>
      </c>
      <c r="J85" s="5">
        <f t="shared" si="3"/>
        <v>9</v>
      </c>
      <c r="K85" s="24">
        <f>C85*'Location Plan'!$B$60+D85*'Location Plan'!$C$60+E85*'Location Plan'!$D$60+F85*'Location Plan'!$E$60+G85*'Location Plan'!$F$60+H85*'Location Plan'!$G$60+I85*'Location Plan'!$H$60</f>
        <v>10.5</v>
      </c>
      <c r="L85" s="20">
        <v>0</v>
      </c>
      <c r="M85" s="20">
        <v>0</v>
      </c>
      <c r="N85" s="20">
        <v>0</v>
      </c>
      <c r="O85" s="20">
        <v>0</v>
      </c>
      <c r="P85" s="20">
        <v>0</v>
      </c>
      <c r="Q85" s="20">
        <v>0</v>
      </c>
      <c r="R85" s="20">
        <v>0</v>
      </c>
      <c r="S85" s="5">
        <f t="shared" si="4"/>
        <v>0</v>
      </c>
      <c r="T85" s="24">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5"/>
        <v>0</v>
      </c>
      <c r="AC85" s="24">
        <f>U85*'Location Plan'!$B$60+V85*'Location Plan'!$C$60+W85*'Location Plan'!$D$60+X85*'Location Plan'!$E$60+Y85*'Location Plan'!$F$60+Z85*'Location Plan'!$G$60+AA85*'Location Plan'!$H$60</f>
        <v>0</v>
      </c>
    </row>
    <row r="86" spans="1:29" ht="13.5" customHeight="1">
      <c r="A86" s="110">
        <v>0.50694444444444398</v>
      </c>
      <c r="B86" s="111"/>
      <c r="C86" s="20">
        <v>3</v>
      </c>
      <c r="D86" s="20">
        <v>1</v>
      </c>
      <c r="E86" s="20">
        <v>0</v>
      </c>
      <c r="F86" s="20">
        <v>0</v>
      </c>
      <c r="G86" s="20">
        <v>0</v>
      </c>
      <c r="H86" s="20">
        <v>1</v>
      </c>
      <c r="I86" s="20">
        <v>0</v>
      </c>
      <c r="J86" s="5">
        <f t="shared" si="3"/>
        <v>5</v>
      </c>
      <c r="K86" s="24">
        <f>C86*'Location Plan'!$B$60+D86*'Location Plan'!$C$60+E86*'Location Plan'!$D$60+F86*'Location Plan'!$E$60+G86*'Location Plan'!$F$60+H86*'Location Plan'!$G$60+I86*'Location Plan'!$H$60</f>
        <v>4.4000000000000004</v>
      </c>
      <c r="L86" s="20">
        <v>0</v>
      </c>
      <c r="M86" s="20">
        <v>0</v>
      </c>
      <c r="N86" s="20">
        <v>0</v>
      </c>
      <c r="O86" s="20">
        <v>0</v>
      </c>
      <c r="P86" s="20">
        <v>0</v>
      </c>
      <c r="Q86" s="20">
        <v>0</v>
      </c>
      <c r="R86" s="20">
        <v>0</v>
      </c>
      <c r="S86" s="5">
        <f t="shared" si="4"/>
        <v>0</v>
      </c>
      <c r="T86" s="24">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5"/>
        <v>0</v>
      </c>
      <c r="AC86" s="24">
        <f>U86*'Location Plan'!$B$60+V86*'Location Plan'!$C$60+W86*'Location Plan'!$D$60+X86*'Location Plan'!$E$60+Y86*'Location Plan'!$F$60+Z86*'Location Plan'!$G$60+AA86*'Location Plan'!$H$60</f>
        <v>0</v>
      </c>
    </row>
    <row r="87" spans="1:29" ht="13.5" customHeight="1">
      <c r="A87" s="110">
        <v>0.51041666666666596</v>
      </c>
      <c r="B87" s="111"/>
      <c r="C87" s="20">
        <v>2</v>
      </c>
      <c r="D87" s="20">
        <v>2</v>
      </c>
      <c r="E87" s="20">
        <v>0</v>
      </c>
      <c r="F87" s="20">
        <v>0</v>
      </c>
      <c r="G87" s="20">
        <v>0</v>
      </c>
      <c r="H87" s="20">
        <v>0</v>
      </c>
      <c r="I87" s="20">
        <v>0</v>
      </c>
      <c r="J87" s="5">
        <f t="shared" si="3"/>
        <v>4</v>
      </c>
      <c r="K87" s="24">
        <f>C87*'Location Plan'!$B$60+D87*'Location Plan'!$C$60+E87*'Location Plan'!$D$60+F87*'Location Plan'!$E$60+G87*'Location Plan'!$F$60+H87*'Location Plan'!$G$60+I87*'Location Plan'!$H$60</f>
        <v>4</v>
      </c>
      <c r="L87" s="20">
        <v>0</v>
      </c>
      <c r="M87" s="20">
        <v>0</v>
      </c>
      <c r="N87" s="20">
        <v>0</v>
      </c>
      <c r="O87" s="20">
        <v>0</v>
      </c>
      <c r="P87" s="20">
        <v>0</v>
      </c>
      <c r="Q87" s="20">
        <v>0</v>
      </c>
      <c r="R87" s="20">
        <v>0</v>
      </c>
      <c r="S87" s="5">
        <f t="shared" si="4"/>
        <v>0</v>
      </c>
      <c r="T87" s="24">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5"/>
        <v>0</v>
      </c>
      <c r="AC87" s="24">
        <f>U87*'Location Plan'!$B$60+V87*'Location Plan'!$C$60+W87*'Location Plan'!$D$60+X87*'Location Plan'!$E$60+Y87*'Location Plan'!$F$60+Z87*'Location Plan'!$G$60+AA87*'Location Plan'!$H$60</f>
        <v>0</v>
      </c>
    </row>
    <row r="88" spans="1:29" ht="13.5" customHeight="1">
      <c r="A88" s="110">
        <v>0.51388888888888895</v>
      </c>
      <c r="B88" s="111"/>
      <c r="C88" s="20">
        <v>3</v>
      </c>
      <c r="D88" s="20">
        <v>0</v>
      </c>
      <c r="E88" s="20">
        <v>0</v>
      </c>
      <c r="F88" s="20">
        <v>0</v>
      </c>
      <c r="G88" s="20">
        <v>0</v>
      </c>
      <c r="H88" s="20">
        <v>0</v>
      </c>
      <c r="I88" s="20">
        <v>0</v>
      </c>
      <c r="J88" s="5">
        <f t="shared" si="3"/>
        <v>3</v>
      </c>
      <c r="K88" s="24">
        <f>C88*'Location Plan'!$B$60+D88*'Location Plan'!$C$60+E88*'Location Plan'!$D$60+F88*'Location Plan'!$E$60+G88*'Location Plan'!$F$60+H88*'Location Plan'!$G$60+I88*'Location Plan'!$H$60</f>
        <v>3</v>
      </c>
      <c r="L88" s="20">
        <v>0</v>
      </c>
      <c r="M88" s="20">
        <v>0</v>
      </c>
      <c r="N88" s="20">
        <v>0</v>
      </c>
      <c r="O88" s="20">
        <v>0</v>
      </c>
      <c r="P88" s="20">
        <v>0</v>
      </c>
      <c r="Q88" s="20">
        <v>0</v>
      </c>
      <c r="R88" s="20">
        <v>0</v>
      </c>
      <c r="S88" s="5">
        <f t="shared" si="4"/>
        <v>0</v>
      </c>
      <c r="T88" s="24">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5"/>
        <v>0</v>
      </c>
      <c r="AC88" s="24">
        <f>U88*'Location Plan'!$B$60+V88*'Location Plan'!$C$60+W88*'Location Plan'!$D$60+X88*'Location Plan'!$E$60+Y88*'Location Plan'!$F$60+Z88*'Location Plan'!$G$60+AA88*'Location Plan'!$H$60</f>
        <v>0</v>
      </c>
    </row>
    <row r="89" spans="1:29" ht="13.5" customHeight="1">
      <c r="A89" s="110">
        <v>0.51736111111111105</v>
      </c>
      <c r="B89" s="111"/>
      <c r="C89" s="20">
        <v>2</v>
      </c>
      <c r="D89" s="20">
        <v>0</v>
      </c>
      <c r="E89" s="20">
        <v>0</v>
      </c>
      <c r="F89" s="20">
        <v>0</v>
      </c>
      <c r="G89" s="20">
        <v>0</v>
      </c>
      <c r="H89" s="20">
        <v>0</v>
      </c>
      <c r="I89" s="20">
        <v>0</v>
      </c>
      <c r="J89" s="5">
        <f t="shared" si="3"/>
        <v>2</v>
      </c>
      <c r="K89" s="24">
        <f>C89*'Location Plan'!$B$60+D89*'Location Plan'!$C$60+E89*'Location Plan'!$D$60+F89*'Location Plan'!$E$60+G89*'Location Plan'!$F$60+H89*'Location Plan'!$G$60+I89*'Location Plan'!$H$60</f>
        <v>2</v>
      </c>
      <c r="L89" s="20">
        <v>0</v>
      </c>
      <c r="M89" s="20">
        <v>0</v>
      </c>
      <c r="N89" s="20">
        <v>0</v>
      </c>
      <c r="O89" s="20">
        <v>0</v>
      </c>
      <c r="P89" s="20">
        <v>0</v>
      </c>
      <c r="Q89" s="20">
        <v>0</v>
      </c>
      <c r="R89" s="20">
        <v>0</v>
      </c>
      <c r="S89" s="5">
        <f t="shared" si="4"/>
        <v>0</v>
      </c>
      <c r="T89" s="24">
        <f>L89*'Location Plan'!$B$60+M89*'Location Plan'!$C$60+N89*'Location Plan'!$D$60+O89*'Location Plan'!$E$60+P89*'Location Plan'!$F$60+Q89*'Location Plan'!$G$60+R89*'Location Plan'!$H$60</f>
        <v>0</v>
      </c>
      <c r="U89" s="20">
        <v>1</v>
      </c>
      <c r="V89" s="20">
        <v>0</v>
      </c>
      <c r="W89" s="20">
        <v>0</v>
      </c>
      <c r="X89" s="20">
        <v>0</v>
      </c>
      <c r="Y89" s="20">
        <v>0</v>
      </c>
      <c r="Z89" s="20">
        <v>0</v>
      </c>
      <c r="AA89" s="20">
        <v>0</v>
      </c>
      <c r="AB89" s="5">
        <f t="shared" si="5"/>
        <v>1</v>
      </c>
      <c r="AC89" s="24">
        <f>U89*'Location Plan'!$B$60+V89*'Location Plan'!$C$60+W89*'Location Plan'!$D$60+X89*'Location Plan'!$E$60+Y89*'Location Plan'!$F$60+Z89*'Location Plan'!$G$60+AA89*'Location Plan'!$H$60</f>
        <v>1</v>
      </c>
    </row>
    <row r="90" spans="1:29" ht="13.5" customHeight="1">
      <c r="A90" s="110">
        <v>0.52083333333333304</v>
      </c>
      <c r="B90" s="111"/>
      <c r="C90" s="20">
        <v>5</v>
      </c>
      <c r="D90" s="20">
        <v>1</v>
      </c>
      <c r="E90" s="20">
        <v>1</v>
      </c>
      <c r="F90" s="20">
        <v>0</v>
      </c>
      <c r="G90" s="20">
        <v>0</v>
      </c>
      <c r="H90" s="20">
        <v>0</v>
      </c>
      <c r="I90" s="20">
        <v>0</v>
      </c>
      <c r="J90" s="5">
        <f t="shared" si="3"/>
        <v>7</v>
      </c>
      <c r="K90" s="24">
        <f>C90*'Location Plan'!$B$60+D90*'Location Plan'!$C$60+E90*'Location Plan'!$D$60+F90*'Location Plan'!$E$60+G90*'Location Plan'!$F$60+H90*'Location Plan'!$G$60+I90*'Location Plan'!$H$60</f>
        <v>7.9</v>
      </c>
      <c r="L90" s="20">
        <v>0</v>
      </c>
      <c r="M90" s="20">
        <v>0</v>
      </c>
      <c r="N90" s="20">
        <v>0</v>
      </c>
      <c r="O90" s="20">
        <v>0</v>
      </c>
      <c r="P90" s="20">
        <v>0</v>
      </c>
      <c r="Q90" s="20">
        <v>0</v>
      </c>
      <c r="R90" s="20">
        <v>0</v>
      </c>
      <c r="S90" s="5">
        <f t="shared" si="4"/>
        <v>0</v>
      </c>
      <c r="T90" s="24">
        <f>L90*'Location Plan'!$B$60+M90*'Location Plan'!$C$60+N90*'Location Plan'!$D$60+O90*'Location Plan'!$E$60+P90*'Location Plan'!$F$60+Q90*'Location Plan'!$G$60+R90*'Location Plan'!$H$60</f>
        <v>0</v>
      </c>
      <c r="U90" s="20">
        <v>0</v>
      </c>
      <c r="V90" s="20">
        <v>1</v>
      </c>
      <c r="W90" s="20">
        <v>0</v>
      </c>
      <c r="X90" s="20">
        <v>0</v>
      </c>
      <c r="Y90" s="20">
        <v>1</v>
      </c>
      <c r="Z90" s="20">
        <v>0</v>
      </c>
      <c r="AA90" s="20">
        <v>0</v>
      </c>
      <c r="AB90" s="5">
        <f t="shared" si="5"/>
        <v>2</v>
      </c>
      <c r="AC90" s="24">
        <f>U90*'Location Plan'!$B$60+V90*'Location Plan'!$C$60+W90*'Location Plan'!$D$60+X90*'Location Plan'!$E$60+Y90*'Location Plan'!$F$60+Z90*'Location Plan'!$G$60+AA90*'Location Plan'!$H$60</f>
        <v>3.5</v>
      </c>
    </row>
    <row r="91" spans="1:29" ht="13.5" customHeight="1">
      <c r="A91" s="110">
        <v>0.52430555555555503</v>
      </c>
      <c r="B91" s="111"/>
      <c r="C91" s="20">
        <v>1</v>
      </c>
      <c r="D91" s="20">
        <v>0</v>
      </c>
      <c r="E91" s="20">
        <v>0</v>
      </c>
      <c r="F91" s="20">
        <v>0</v>
      </c>
      <c r="G91" s="20">
        <v>0</v>
      </c>
      <c r="H91" s="20">
        <v>0</v>
      </c>
      <c r="I91" s="20">
        <v>0</v>
      </c>
      <c r="J91" s="5">
        <f t="shared" si="3"/>
        <v>1</v>
      </c>
      <c r="K91" s="24">
        <f>C91*'Location Plan'!$B$60+D91*'Location Plan'!$C$60+E91*'Location Plan'!$D$60+F91*'Location Plan'!$E$60+G91*'Location Plan'!$F$60+H91*'Location Plan'!$G$60+I91*'Location Plan'!$H$60</f>
        <v>1</v>
      </c>
      <c r="L91" s="20">
        <v>0</v>
      </c>
      <c r="M91" s="20">
        <v>0</v>
      </c>
      <c r="N91" s="20">
        <v>0</v>
      </c>
      <c r="O91" s="20">
        <v>0</v>
      </c>
      <c r="P91" s="20">
        <v>0</v>
      </c>
      <c r="Q91" s="20">
        <v>0</v>
      </c>
      <c r="R91" s="20">
        <v>0</v>
      </c>
      <c r="S91" s="5">
        <f t="shared" si="4"/>
        <v>0</v>
      </c>
      <c r="T91" s="24">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5"/>
        <v>0</v>
      </c>
      <c r="AC91" s="24">
        <f>U91*'Location Plan'!$B$60+V91*'Location Plan'!$C$60+W91*'Location Plan'!$D$60+X91*'Location Plan'!$E$60+Y91*'Location Plan'!$F$60+Z91*'Location Plan'!$G$60+AA91*'Location Plan'!$H$60</f>
        <v>0</v>
      </c>
    </row>
    <row r="92" spans="1:29" ht="13.5" customHeight="1">
      <c r="A92" s="110">
        <v>0.52777777777777801</v>
      </c>
      <c r="B92" s="111"/>
      <c r="C92" s="20">
        <v>5</v>
      </c>
      <c r="D92" s="20">
        <v>0</v>
      </c>
      <c r="E92" s="20">
        <v>0</v>
      </c>
      <c r="F92" s="20">
        <v>0</v>
      </c>
      <c r="G92" s="20">
        <v>1</v>
      </c>
      <c r="H92" s="20">
        <v>0</v>
      </c>
      <c r="I92" s="20">
        <v>0</v>
      </c>
      <c r="J92" s="5">
        <f t="shared" si="3"/>
        <v>6</v>
      </c>
      <c r="K92" s="24">
        <f>C92*'Location Plan'!$B$60+D92*'Location Plan'!$C$60+E92*'Location Plan'!$D$60+F92*'Location Plan'!$E$60+G92*'Location Plan'!$F$60+H92*'Location Plan'!$G$60+I92*'Location Plan'!$H$60</f>
        <v>7.5</v>
      </c>
      <c r="L92" s="20">
        <v>0</v>
      </c>
      <c r="M92" s="20">
        <v>0</v>
      </c>
      <c r="N92" s="20">
        <v>0</v>
      </c>
      <c r="O92" s="20">
        <v>0</v>
      </c>
      <c r="P92" s="20">
        <v>0</v>
      </c>
      <c r="Q92" s="20">
        <v>0</v>
      </c>
      <c r="R92" s="20">
        <v>0</v>
      </c>
      <c r="S92" s="5">
        <f t="shared" si="4"/>
        <v>0</v>
      </c>
      <c r="T92" s="24">
        <f>L92*'Location Plan'!$B$60+M92*'Location Plan'!$C$60+N92*'Location Plan'!$D$60+O92*'Location Plan'!$E$60+P92*'Location Plan'!$F$60+Q92*'Location Plan'!$G$60+R92*'Location Plan'!$H$60</f>
        <v>0</v>
      </c>
      <c r="U92" s="20">
        <v>0</v>
      </c>
      <c r="V92" s="20">
        <v>1</v>
      </c>
      <c r="W92" s="20">
        <v>0</v>
      </c>
      <c r="X92" s="20">
        <v>0</v>
      </c>
      <c r="Y92" s="20">
        <v>0</v>
      </c>
      <c r="Z92" s="20">
        <v>0</v>
      </c>
      <c r="AA92" s="20">
        <v>0</v>
      </c>
      <c r="AB92" s="5">
        <f t="shared" si="5"/>
        <v>1</v>
      </c>
      <c r="AC92" s="24">
        <f>U92*'Location Plan'!$B$60+V92*'Location Plan'!$C$60+W92*'Location Plan'!$D$60+X92*'Location Plan'!$E$60+Y92*'Location Plan'!$F$60+Z92*'Location Plan'!$G$60+AA92*'Location Plan'!$H$60</f>
        <v>1</v>
      </c>
    </row>
    <row r="93" spans="1:29" ht="13.5" customHeight="1">
      <c r="A93" s="110">
        <v>0.53125</v>
      </c>
      <c r="B93" s="111"/>
      <c r="C93" s="20">
        <v>1</v>
      </c>
      <c r="D93" s="20">
        <v>0</v>
      </c>
      <c r="E93" s="20">
        <v>1</v>
      </c>
      <c r="F93" s="20">
        <v>0</v>
      </c>
      <c r="G93" s="20">
        <v>0</v>
      </c>
      <c r="H93" s="20">
        <v>0</v>
      </c>
      <c r="I93" s="20">
        <v>0</v>
      </c>
      <c r="J93" s="5">
        <f t="shared" si="3"/>
        <v>2</v>
      </c>
      <c r="K93" s="24">
        <f>C93*'Location Plan'!$B$60+D93*'Location Plan'!$C$60+E93*'Location Plan'!$D$60+F93*'Location Plan'!$E$60+G93*'Location Plan'!$F$60+H93*'Location Plan'!$G$60+I93*'Location Plan'!$H$60</f>
        <v>2.9</v>
      </c>
      <c r="L93" s="20">
        <v>0</v>
      </c>
      <c r="M93" s="20">
        <v>0</v>
      </c>
      <c r="N93" s="20">
        <v>0</v>
      </c>
      <c r="O93" s="20">
        <v>0</v>
      </c>
      <c r="P93" s="20">
        <v>0</v>
      </c>
      <c r="Q93" s="20">
        <v>0</v>
      </c>
      <c r="R93" s="20">
        <v>0</v>
      </c>
      <c r="S93" s="5">
        <f t="shared" si="4"/>
        <v>0</v>
      </c>
      <c r="T93" s="24">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5"/>
        <v>0</v>
      </c>
      <c r="AC93" s="24">
        <f>U93*'Location Plan'!$B$60+V93*'Location Plan'!$C$60+W93*'Location Plan'!$D$60+X93*'Location Plan'!$E$60+Y93*'Location Plan'!$F$60+Z93*'Location Plan'!$G$60+AA93*'Location Plan'!$H$60</f>
        <v>0</v>
      </c>
    </row>
    <row r="94" spans="1:29" ht="13.5" customHeight="1">
      <c r="A94" s="110">
        <v>0.53472222222222199</v>
      </c>
      <c r="B94" s="111"/>
      <c r="C94" s="20">
        <v>9</v>
      </c>
      <c r="D94" s="20">
        <v>1</v>
      </c>
      <c r="E94" s="20">
        <v>0</v>
      </c>
      <c r="F94" s="20">
        <v>0</v>
      </c>
      <c r="G94" s="20">
        <v>0</v>
      </c>
      <c r="H94" s="20">
        <v>0</v>
      </c>
      <c r="I94" s="20">
        <v>0</v>
      </c>
      <c r="J94" s="5">
        <f t="shared" si="3"/>
        <v>10</v>
      </c>
      <c r="K94" s="24">
        <f>C94*'Location Plan'!$B$60+D94*'Location Plan'!$C$60+E94*'Location Plan'!$D$60+F94*'Location Plan'!$E$60+G94*'Location Plan'!$F$60+H94*'Location Plan'!$G$60+I94*'Location Plan'!$H$60</f>
        <v>10</v>
      </c>
      <c r="L94" s="20">
        <v>0</v>
      </c>
      <c r="M94" s="20">
        <v>0</v>
      </c>
      <c r="N94" s="20">
        <v>0</v>
      </c>
      <c r="O94" s="20">
        <v>0</v>
      </c>
      <c r="P94" s="20">
        <v>0</v>
      </c>
      <c r="Q94" s="20">
        <v>0</v>
      </c>
      <c r="R94" s="20">
        <v>0</v>
      </c>
      <c r="S94" s="5">
        <f t="shared" si="4"/>
        <v>0</v>
      </c>
      <c r="T94" s="24">
        <f>L94*'Location Plan'!$B$60+M94*'Location Plan'!$C$60+N94*'Location Plan'!$D$60+O94*'Location Plan'!$E$60+P94*'Location Plan'!$F$60+Q94*'Location Plan'!$G$60+R94*'Location Plan'!$H$60</f>
        <v>0</v>
      </c>
      <c r="U94" s="20">
        <v>0</v>
      </c>
      <c r="V94" s="20">
        <v>1</v>
      </c>
      <c r="W94" s="20">
        <v>0</v>
      </c>
      <c r="X94" s="20">
        <v>0</v>
      </c>
      <c r="Y94" s="20">
        <v>0</v>
      </c>
      <c r="Z94" s="20">
        <v>0</v>
      </c>
      <c r="AA94" s="20">
        <v>0</v>
      </c>
      <c r="AB94" s="5">
        <f t="shared" si="5"/>
        <v>1</v>
      </c>
      <c r="AC94" s="24">
        <f>U94*'Location Plan'!$B$60+V94*'Location Plan'!$C$60+W94*'Location Plan'!$D$60+X94*'Location Plan'!$E$60+Y94*'Location Plan'!$F$60+Z94*'Location Plan'!$G$60+AA94*'Location Plan'!$H$60</f>
        <v>1</v>
      </c>
    </row>
    <row r="95" spans="1:29" ht="13.5" customHeight="1">
      <c r="A95" s="110">
        <v>0.53819444444444398</v>
      </c>
      <c r="B95" s="111"/>
      <c r="C95" s="20">
        <v>7</v>
      </c>
      <c r="D95" s="20">
        <v>2</v>
      </c>
      <c r="E95" s="20">
        <v>0</v>
      </c>
      <c r="F95" s="20">
        <v>0</v>
      </c>
      <c r="G95" s="20">
        <v>1</v>
      </c>
      <c r="H95" s="20">
        <v>0</v>
      </c>
      <c r="I95" s="20">
        <v>0</v>
      </c>
      <c r="J95" s="5">
        <f t="shared" si="3"/>
        <v>10</v>
      </c>
      <c r="K95" s="24">
        <f>C95*'Location Plan'!$B$60+D95*'Location Plan'!$C$60+E95*'Location Plan'!$D$60+F95*'Location Plan'!$E$60+G95*'Location Plan'!$F$60+H95*'Location Plan'!$G$60+I95*'Location Plan'!$H$60</f>
        <v>11.5</v>
      </c>
      <c r="L95" s="20">
        <v>0</v>
      </c>
      <c r="M95" s="20">
        <v>0</v>
      </c>
      <c r="N95" s="20">
        <v>0</v>
      </c>
      <c r="O95" s="20">
        <v>0</v>
      </c>
      <c r="P95" s="20">
        <v>0</v>
      </c>
      <c r="Q95" s="20">
        <v>0</v>
      </c>
      <c r="R95" s="20">
        <v>0</v>
      </c>
      <c r="S95" s="5">
        <f t="shared" si="4"/>
        <v>0</v>
      </c>
      <c r="T95" s="24">
        <f>L95*'Location Plan'!$B$60+M95*'Location Plan'!$C$60+N95*'Location Plan'!$D$60+O95*'Location Plan'!$E$60+P95*'Location Plan'!$F$60+Q95*'Location Plan'!$G$60+R95*'Location Plan'!$H$60</f>
        <v>0</v>
      </c>
      <c r="U95" s="20">
        <v>0</v>
      </c>
      <c r="V95" s="20">
        <v>1</v>
      </c>
      <c r="W95" s="20">
        <v>1</v>
      </c>
      <c r="X95" s="20">
        <v>0</v>
      </c>
      <c r="Y95" s="20">
        <v>0</v>
      </c>
      <c r="Z95" s="20">
        <v>0</v>
      </c>
      <c r="AA95" s="20">
        <v>0</v>
      </c>
      <c r="AB95" s="5">
        <f t="shared" si="5"/>
        <v>2</v>
      </c>
      <c r="AC95" s="24">
        <f>U95*'Location Plan'!$B$60+V95*'Location Plan'!$C$60+W95*'Location Plan'!$D$60+X95*'Location Plan'!$E$60+Y95*'Location Plan'!$F$60+Z95*'Location Plan'!$G$60+AA95*'Location Plan'!$H$60</f>
        <v>2.9</v>
      </c>
    </row>
    <row r="96" spans="1:29" ht="13.5" customHeight="1">
      <c r="A96" s="110">
        <v>0.54166666666666596</v>
      </c>
      <c r="B96" s="111"/>
      <c r="C96" s="20">
        <v>4</v>
      </c>
      <c r="D96" s="20">
        <v>0</v>
      </c>
      <c r="E96" s="20">
        <v>0</v>
      </c>
      <c r="F96" s="20">
        <v>0</v>
      </c>
      <c r="G96" s="20">
        <v>0</v>
      </c>
      <c r="H96" s="20">
        <v>0</v>
      </c>
      <c r="I96" s="20">
        <v>0</v>
      </c>
      <c r="J96" s="5">
        <f t="shared" si="3"/>
        <v>4</v>
      </c>
      <c r="K96" s="24">
        <f>C96*'Location Plan'!$B$60+D96*'Location Plan'!$C$60+E96*'Location Plan'!$D$60+F96*'Location Plan'!$E$60+G96*'Location Plan'!$F$60+H96*'Location Plan'!$G$60+I96*'Location Plan'!$H$60</f>
        <v>4</v>
      </c>
      <c r="L96" s="20">
        <v>0</v>
      </c>
      <c r="M96" s="20">
        <v>0</v>
      </c>
      <c r="N96" s="20">
        <v>0</v>
      </c>
      <c r="O96" s="20">
        <v>0</v>
      </c>
      <c r="P96" s="20">
        <v>0</v>
      </c>
      <c r="Q96" s="20">
        <v>0</v>
      </c>
      <c r="R96" s="20">
        <v>0</v>
      </c>
      <c r="S96" s="5">
        <f t="shared" si="4"/>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5"/>
        <v>0</v>
      </c>
      <c r="AC96" s="24">
        <f>U96*'Location Plan'!$B$60+V96*'Location Plan'!$C$60+W96*'Location Plan'!$D$60+X96*'Location Plan'!$E$60+Y96*'Location Plan'!$F$60+Z96*'Location Plan'!$G$60+AA96*'Location Plan'!$H$60</f>
        <v>0</v>
      </c>
    </row>
    <row r="97" spans="1:29" ht="13.5" customHeight="1">
      <c r="A97" s="110">
        <v>0.54513888888888895</v>
      </c>
      <c r="B97" s="111"/>
      <c r="C97" s="20">
        <v>2</v>
      </c>
      <c r="D97" s="20">
        <v>0</v>
      </c>
      <c r="E97" s="20">
        <v>0</v>
      </c>
      <c r="F97" s="20">
        <v>0</v>
      </c>
      <c r="G97" s="20">
        <v>1</v>
      </c>
      <c r="H97" s="20">
        <v>0</v>
      </c>
      <c r="I97" s="20">
        <v>0</v>
      </c>
      <c r="J97" s="5">
        <f t="shared" si="3"/>
        <v>3</v>
      </c>
      <c r="K97" s="24">
        <f>C97*'Location Plan'!$B$60+D97*'Location Plan'!$C$60+E97*'Location Plan'!$D$60+F97*'Location Plan'!$E$60+G97*'Location Plan'!$F$60+H97*'Location Plan'!$G$60+I97*'Location Plan'!$H$60</f>
        <v>4.5</v>
      </c>
      <c r="L97" s="20">
        <v>0</v>
      </c>
      <c r="M97" s="20">
        <v>0</v>
      </c>
      <c r="N97" s="20">
        <v>0</v>
      </c>
      <c r="O97" s="20">
        <v>0</v>
      </c>
      <c r="P97" s="20">
        <v>0</v>
      </c>
      <c r="Q97" s="20">
        <v>0</v>
      </c>
      <c r="R97" s="20">
        <v>0</v>
      </c>
      <c r="S97" s="5">
        <f t="shared" si="4"/>
        <v>0</v>
      </c>
      <c r="T97" s="24">
        <f>L97*'Location Plan'!$B$60+M97*'Location Plan'!$C$60+N97*'Location Plan'!$D$60+O97*'Location Plan'!$E$60+P97*'Location Plan'!$F$60+Q97*'Location Plan'!$G$60+R97*'Location Plan'!$H$60</f>
        <v>0</v>
      </c>
      <c r="U97" s="20">
        <v>1</v>
      </c>
      <c r="V97" s="20">
        <v>0</v>
      </c>
      <c r="W97" s="20">
        <v>0</v>
      </c>
      <c r="X97" s="20">
        <v>0</v>
      </c>
      <c r="Y97" s="20">
        <v>0</v>
      </c>
      <c r="Z97" s="20">
        <v>0</v>
      </c>
      <c r="AA97" s="20">
        <v>0</v>
      </c>
      <c r="AB97" s="5">
        <f t="shared" si="5"/>
        <v>1</v>
      </c>
      <c r="AC97" s="24">
        <f>U97*'Location Plan'!$B$60+V97*'Location Plan'!$C$60+W97*'Location Plan'!$D$60+X97*'Location Plan'!$E$60+Y97*'Location Plan'!$F$60+Z97*'Location Plan'!$G$60+AA97*'Location Plan'!$H$60</f>
        <v>1</v>
      </c>
    </row>
    <row r="98" spans="1:29" ht="13.5" customHeight="1">
      <c r="A98" s="110">
        <v>0.54861111111111105</v>
      </c>
      <c r="B98" s="111"/>
      <c r="C98" s="20">
        <v>8</v>
      </c>
      <c r="D98" s="20">
        <v>2</v>
      </c>
      <c r="E98" s="20">
        <v>1</v>
      </c>
      <c r="F98" s="20">
        <v>0</v>
      </c>
      <c r="G98" s="20">
        <v>1</v>
      </c>
      <c r="H98" s="20">
        <v>0</v>
      </c>
      <c r="I98" s="20">
        <v>0</v>
      </c>
      <c r="J98" s="5">
        <f t="shared" si="3"/>
        <v>12</v>
      </c>
      <c r="K98" s="24">
        <f>C98*'Location Plan'!$B$60+D98*'Location Plan'!$C$60+E98*'Location Plan'!$D$60+F98*'Location Plan'!$E$60+G98*'Location Plan'!$F$60+H98*'Location Plan'!$G$60+I98*'Location Plan'!$H$60</f>
        <v>14.4</v>
      </c>
      <c r="L98" s="20">
        <v>0</v>
      </c>
      <c r="M98" s="20">
        <v>0</v>
      </c>
      <c r="N98" s="20">
        <v>0</v>
      </c>
      <c r="O98" s="20">
        <v>0</v>
      </c>
      <c r="P98" s="20">
        <v>0</v>
      </c>
      <c r="Q98" s="20">
        <v>0</v>
      </c>
      <c r="R98" s="20">
        <v>0</v>
      </c>
      <c r="S98" s="5">
        <f t="shared" si="4"/>
        <v>0</v>
      </c>
      <c r="T98" s="24">
        <f>L98*'Location Plan'!$B$60+M98*'Location Plan'!$C$60+N98*'Location Plan'!$D$60+O98*'Location Plan'!$E$60+P98*'Location Plan'!$F$60+Q98*'Location Plan'!$G$60+R98*'Location Plan'!$H$60</f>
        <v>0</v>
      </c>
      <c r="U98" s="20">
        <v>1</v>
      </c>
      <c r="V98" s="20">
        <v>0</v>
      </c>
      <c r="W98" s="20">
        <v>0</v>
      </c>
      <c r="X98" s="20">
        <v>0</v>
      </c>
      <c r="Y98" s="20">
        <v>0</v>
      </c>
      <c r="Z98" s="20">
        <v>0</v>
      </c>
      <c r="AA98" s="20">
        <v>0</v>
      </c>
      <c r="AB98" s="5">
        <f t="shared" si="5"/>
        <v>1</v>
      </c>
      <c r="AC98" s="24">
        <f>U98*'Location Plan'!$B$60+V98*'Location Plan'!$C$60+W98*'Location Plan'!$D$60+X98*'Location Plan'!$E$60+Y98*'Location Plan'!$F$60+Z98*'Location Plan'!$G$60+AA98*'Location Plan'!$H$60</f>
        <v>1</v>
      </c>
    </row>
    <row r="99" spans="1:29" ht="13.5" customHeight="1">
      <c r="A99" s="110">
        <v>0.55208333333333304</v>
      </c>
      <c r="B99" s="111"/>
      <c r="C99" s="20">
        <v>3</v>
      </c>
      <c r="D99" s="20">
        <v>1</v>
      </c>
      <c r="E99" s="20">
        <v>0</v>
      </c>
      <c r="F99" s="20">
        <v>0</v>
      </c>
      <c r="G99" s="20">
        <v>0</v>
      </c>
      <c r="H99" s="20">
        <v>0</v>
      </c>
      <c r="I99" s="20">
        <v>0</v>
      </c>
      <c r="J99" s="5">
        <f t="shared" si="3"/>
        <v>4</v>
      </c>
      <c r="K99" s="24">
        <f>C99*'Location Plan'!$B$60+D99*'Location Plan'!$C$60+E99*'Location Plan'!$D$60+F99*'Location Plan'!$E$60+G99*'Location Plan'!$F$60+H99*'Location Plan'!$G$60+I99*'Location Plan'!$H$60</f>
        <v>4</v>
      </c>
      <c r="L99" s="20">
        <v>0</v>
      </c>
      <c r="M99" s="20">
        <v>0</v>
      </c>
      <c r="N99" s="20">
        <v>0</v>
      </c>
      <c r="O99" s="20">
        <v>0</v>
      </c>
      <c r="P99" s="20">
        <v>0</v>
      </c>
      <c r="Q99" s="20">
        <v>0</v>
      </c>
      <c r="R99" s="20">
        <v>0</v>
      </c>
      <c r="S99" s="5">
        <f t="shared" si="4"/>
        <v>0</v>
      </c>
      <c r="T99" s="24">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5"/>
        <v>0</v>
      </c>
      <c r="AC99" s="24">
        <f>U99*'Location Plan'!$B$60+V99*'Location Plan'!$C$60+W99*'Location Plan'!$D$60+X99*'Location Plan'!$E$60+Y99*'Location Plan'!$F$60+Z99*'Location Plan'!$G$60+AA99*'Location Plan'!$H$60</f>
        <v>0</v>
      </c>
    </row>
    <row r="100" spans="1:29" ht="13.5" customHeight="1">
      <c r="A100" s="110">
        <v>0.55555555555555503</v>
      </c>
      <c r="B100" s="111"/>
      <c r="C100" s="20">
        <v>1</v>
      </c>
      <c r="D100" s="20">
        <v>0</v>
      </c>
      <c r="E100" s="20">
        <v>0</v>
      </c>
      <c r="F100" s="20">
        <v>0</v>
      </c>
      <c r="G100" s="20">
        <v>1</v>
      </c>
      <c r="H100" s="20">
        <v>0</v>
      </c>
      <c r="I100" s="20">
        <v>0</v>
      </c>
      <c r="J100" s="5">
        <f t="shared" si="3"/>
        <v>2</v>
      </c>
      <c r="K100" s="24">
        <f>C100*'Location Plan'!$B$60+D100*'Location Plan'!$C$60+E100*'Location Plan'!$D$60+F100*'Location Plan'!$E$60+G100*'Location Plan'!$F$60+H100*'Location Plan'!$G$60+I100*'Location Plan'!$H$60</f>
        <v>3.5</v>
      </c>
      <c r="L100" s="20">
        <v>0</v>
      </c>
      <c r="M100" s="20">
        <v>0</v>
      </c>
      <c r="N100" s="20">
        <v>0</v>
      </c>
      <c r="O100" s="20">
        <v>0</v>
      </c>
      <c r="P100" s="20">
        <v>0</v>
      </c>
      <c r="Q100" s="20">
        <v>0</v>
      </c>
      <c r="R100" s="20">
        <v>0</v>
      </c>
      <c r="S100" s="5">
        <f t="shared" si="4"/>
        <v>0</v>
      </c>
      <c r="T100" s="24">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5"/>
        <v>0</v>
      </c>
      <c r="AC100" s="24">
        <f>U100*'Location Plan'!$B$60+V100*'Location Plan'!$C$60+W100*'Location Plan'!$D$60+X100*'Location Plan'!$E$60+Y100*'Location Plan'!$F$60+Z100*'Location Plan'!$G$60+AA100*'Location Plan'!$H$60</f>
        <v>0</v>
      </c>
    </row>
    <row r="101" spans="1:29" ht="13.5" customHeight="1">
      <c r="A101" s="110">
        <v>0.55902777777777801</v>
      </c>
      <c r="B101" s="111"/>
      <c r="C101" s="20">
        <v>5</v>
      </c>
      <c r="D101" s="20">
        <v>3</v>
      </c>
      <c r="E101" s="20">
        <v>0</v>
      </c>
      <c r="F101" s="20">
        <v>0</v>
      </c>
      <c r="G101" s="20">
        <v>0</v>
      </c>
      <c r="H101" s="20">
        <v>0</v>
      </c>
      <c r="I101" s="20">
        <v>0</v>
      </c>
      <c r="J101" s="5">
        <f t="shared" si="3"/>
        <v>8</v>
      </c>
      <c r="K101" s="24">
        <f>C101*'Location Plan'!$B$60+D101*'Location Plan'!$C$60+E101*'Location Plan'!$D$60+F101*'Location Plan'!$E$60+G101*'Location Plan'!$F$60+H101*'Location Plan'!$G$60+I101*'Location Plan'!$H$60</f>
        <v>8</v>
      </c>
      <c r="L101" s="20">
        <v>0</v>
      </c>
      <c r="M101" s="20">
        <v>0</v>
      </c>
      <c r="N101" s="20">
        <v>0</v>
      </c>
      <c r="O101" s="20">
        <v>0</v>
      </c>
      <c r="P101" s="20">
        <v>0</v>
      </c>
      <c r="Q101" s="20">
        <v>0</v>
      </c>
      <c r="R101" s="20">
        <v>0</v>
      </c>
      <c r="S101" s="5">
        <f t="shared" si="4"/>
        <v>0</v>
      </c>
      <c r="T101" s="24">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5"/>
        <v>0</v>
      </c>
      <c r="AC101" s="24">
        <f>U101*'Location Plan'!$B$60+V101*'Location Plan'!$C$60+W101*'Location Plan'!$D$60+X101*'Location Plan'!$E$60+Y101*'Location Plan'!$F$60+Z101*'Location Plan'!$G$60+AA101*'Location Plan'!$H$60</f>
        <v>0</v>
      </c>
    </row>
    <row r="102" spans="1:29" ht="13.5" customHeight="1">
      <c r="A102" s="110">
        <v>0.5625</v>
      </c>
      <c r="B102" s="111"/>
      <c r="C102" s="20">
        <v>3</v>
      </c>
      <c r="D102" s="20">
        <v>0</v>
      </c>
      <c r="E102" s="20">
        <v>0</v>
      </c>
      <c r="F102" s="20">
        <v>0</v>
      </c>
      <c r="G102" s="20">
        <v>0</v>
      </c>
      <c r="H102" s="20">
        <v>0</v>
      </c>
      <c r="I102" s="20">
        <v>0</v>
      </c>
      <c r="J102" s="5">
        <f t="shared" si="3"/>
        <v>3</v>
      </c>
      <c r="K102" s="24">
        <f>C102*'Location Plan'!$B$60+D102*'Location Plan'!$C$60+E102*'Location Plan'!$D$60+F102*'Location Plan'!$E$60+G102*'Location Plan'!$F$60+H102*'Location Plan'!$G$60+I102*'Location Plan'!$H$60</f>
        <v>3</v>
      </c>
      <c r="L102" s="20">
        <v>0</v>
      </c>
      <c r="M102" s="20">
        <v>0</v>
      </c>
      <c r="N102" s="20">
        <v>0</v>
      </c>
      <c r="O102" s="20">
        <v>0</v>
      </c>
      <c r="P102" s="20">
        <v>0</v>
      </c>
      <c r="Q102" s="20">
        <v>0</v>
      </c>
      <c r="R102" s="20">
        <v>0</v>
      </c>
      <c r="S102" s="5">
        <f t="shared" si="4"/>
        <v>0</v>
      </c>
      <c r="T102" s="24">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5"/>
        <v>0</v>
      </c>
      <c r="AC102" s="24">
        <f>U102*'Location Plan'!$B$60+V102*'Location Plan'!$C$60+W102*'Location Plan'!$D$60+X102*'Location Plan'!$E$60+Y102*'Location Plan'!$F$60+Z102*'Location Plan'!$G$60+AA102*'Location Plan'!$H$60</f>
        <v>0</v>
      </c>
    </row>
    <row r="103" spans="1:29" ht="13.5" customHeight="1">
      <c r="A103" s="110">
        <v>0.56597222222222199</v>
      </c>
      <c r="B103" s="111"/>
      <c r="C103" s="20">
        <v>1</v>
      </c>
      <c r="D103" s="20">
        <v>0</v>
      </c>
      <c r="E103" s="20">
        <v>0</v>
      </c>
      <c r="F103" s="20">
        <v>0</v>
      </c>
      <c r="G103" s="20">
        <v>0</v>
      </c>
      <c r="H103" s="20">
        <v>1</v>
      </c>
      <c r="I103" s="20">
        <v>0</v>
      </c>
      <c r="J103" s="5">
        <f t="shared" si="3"/>
        <v>2</v>
      </c>
      <c r="K103" s="24">
        <f>C103*'Location Plan'!$B$60+D103*'Location Plan'!$C$60+E103*'Location Plan'!$D$60+F103*'Location Plan'!$E$60+G103*'Location Plan'!$F$60+H103*'Location Plan'!$G$60+I103*'Location Plan'!$H$60</f>
        <v>1.4</v>
      </c>
      <c r="L103" s="20">
        <v>0</v>
      </c>
      <c r="M103" s="20">
        <v>0</v>
      </c>
      <c r="N103" s="20">
        <v>0</v>
      </c>
      <c r="O103" s="20">
        <v>0</v>
      </c>
      <c r="P103" s="20">
        <v>0</v>
      </c>
      <c r="Q103" s="20">
        <v>0</v>
      </c>
      <c r="R103" s="20">
        <v>0</v>
      </c>
      <c r="S103" s="5">
        <f t="shared" si="4"/>
        <v>0</v>
      </c>
      <c r="T103" s="24">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5"/>
        <v>0</v>
      </c>
      <c r="AC103" s="24">
        <f>U103*'Location Plan'!$B$60+V103*'Location Plan'!$C$60+W103*'Location Plan'!$D$60+X103*'Location Plan'!$E$60+Y103*'Location Plan'!$F$60+Z103*'Location Plan'!$G$60+AA103*'Location Plan'!$H$60</f>
        <v>0</v>
      </c>
    </row>
    <row r="104" spans="1:29" ht="13.5" customHeight="1">
      <c r="A104" s="110">
        <v>0.56944444444444398</v>
      </c>
      <c r="B104" s="111"/>
      <c r="C104" s="20">
        <v>5</v>
      </c>
      <c r="D104" s="20">
        <v>2</v>
      </c>
      <c r="E104" s="20">
        <v>0</v>
      </c>
      <c r="F104" s="20">
        <v>0</v>
      </c>
      <c r="G104" s="20">
        <v>0</v>
      </c>
      <c r="H104" s="20">
        <v>0</v>
      </c>
      <c r="I104" s="20">
        <v>0</v>
      </c>
      <c r="J104" s="5">
        <f t="shared" si="3"/>
        <v>7</v>
      </c>
      <c r="K104" s="24">
        <f>C104*'Location Plan'!$B$60+D104*'Location Plan'!$C$60+E104*'Location Plan'!$D$60+F104*'Location Plan'!$E$60+G104*'Location Plan'!$F$60+H104*'Location Plan'!$G$60+I104*'Location Plan'!$H$60</f>
        <v>7</v>
      </c>
      <c r="L104" s="20">
        <v>0</v>
      </c>
      <c r="M104" s="20">
        <v>0</v>
      </c>
      <c r="N104" s="20">
        <v>0</v>
      </c>
      <c r="O104" s="20">
        <v>0</v>
      </c>
      <c r="P104" s="20">
        <v>0</v>
      </c>
      <c r="Q104" s="20">
        <v>0</v>
      </c>
      <c r="R104" s="20">
        <v>0</v>
      </c>
      <c r="S104" s="5">
        <f t="shared" si="4"/>
        <v>0</v>
      </c>
      <c r="T104" s="24">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5"/>
        <v>0</v>
      </c>
      <c r="AC104" s="24">
        <f>U104*'Location Plan'!$B$60+V104*'Location Plan'!$C$60+W104*'Location Plan'!$D$60+X104*'Location Plan'!$E$60+Y104*'Location Plan'!$F$60+Z104*'Location Plan'!$G$60+AA104*'Location Plan'!$H$60</f>
        <v>0</v>
      </c>
    </row>
    <row r="105" spans="1:29" ht="13.5" customHeight="1">
      <c r="A105" s="110">
        <v>0.57291666666666596</v>
      </c>
      <c r="B105" s="111"/>
      <c r="C105" s="20">
        <v>1</v>
      </c>
      <c r="D105" s="20">
        <v>0</v>
      </c>
      <c r="E105" s="20">
        <v>0</v>
      </c>
      <c r="F105" s="20">
        <v>0</v>
      </c>
      <c r="G105" s="20">
        <v>0</v>
      </c>
      <c r="H105" s="20">
        <v>0</v>
      </c>
      <c r="I105" s="20">
        <v>0</v>
      </c>
      <c r="J105" s="5">
        <f t="shared" si="3"/>
        <v>1</v>
      </c>
      <c r="K105" s="24">
        <f>C105*'Location Plan'!$B$60+D105*'Location Plan'!$C$60+E105*'Location Plan'!$D$60+F105*'Location Plan'!$E$60+G105*'Location Plan'!$F$60+H105*'Location Plan'!$G$60+I105*'Location Plan'!$H$60</f>
        <v>1</v>
      </c>
      <c r="L105" s="20">
        <v>0</v>
      </c>
      <c r="M105" s="20">
        <v>0</v>
      </c>
      <c r="N105" s="20">
        <v>0</v>
      </c>
      <c r="O105" s="20">
        <v>0</v>
      </c>
      <c r="P105" s="20">
        <v>0</v>
      </c>
      <c r="Q105" s="20">
        <v>0</v>
      </c>
      <c r="R105" s="20">
        <v>0</v>
      </c>
      <c r="S105" s="5">
        <f t="shared" si="4"/>
        <v>0</v>
      </c>
      <c r="T105" s="24">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5"/>
        <v>0</v>
      </c>
      <c r="AC105" s="24">
        <f>U105*'Location Plan'!$B$60+V105*'Location Plan'!$C$60+W105*'Location Plan'!$D$60+X105*'Location Plan'!$E$60+Y105*'Location Plan'!$F$60+Z105*'Location Plan'!$G$60+AA105*'Location Plan'!$H$60</f>
        <v>0</v>
      </c>
    </row>
    <row r="106" spans="1:29" ht="13.5" customHeight="1">
      <c r="A106" s="110">
        <v>0.57638888888888895</v>
      </c>
      <c r="B106" s="111"/>
      <c r="C106" s="20">
        <v>2</v>
      </c>
      <c r="D106" s="20">
        <v>0</v>
      </c>
      <c r="E106" s="20">
        <v>0</v>
      </c>
      <c r="F106" s="20">
        <v>0</v>
      </c>
      <c r="G106" s="20">
        <v>0</v>
      </c>
      <c r="H106" s="20">
        <v>0</v>
      </c>
      <c r="I106" s="20">
        <v>0</v>
      </c>
      <c r="J106" s="5">
        <f t="shared" si="3"/>
        <v>2</v>
      </c>
      <c r="K106" s="24">
        <f>C106*'Location Plan'!$B$60+D106*'Location Plan'!$C$60+E106*'Location Plan'!$D$60+F106*'Location Plan'!$E$60+G106*'Location Plan'!$F$60+H106*'Location Plan'!$G$60+I106*'Location Plan'!$H$60</f>
        <v>2</v>
      </c>
      <c r="L106" s="20">
        <v>0</v>
      </c>
      <c r="M106" s="20">
        <v>0</v>
      </c>
      <c r="N106" s="20">
        <v>0</v>
      </c>
      <c r="O106" s="20">
        <v>0</v>
      </c>
      <c r="P106" s="20">
        <v>0</v>
      </c>
      <c r="Q106" s="20">
        <v>0</v>
      </c>
      <c r="R106" s="20">
        <v>0</v>
      </c>
      <c r="S106" s="5">
        <f t="shared" si="4"/>
        <v>0</v>
      </c>
      <c r="T106" s="24">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5"/>
        <v>0</v>
      </c>
      <c r="AC106" s="24">
        <f>U106*'Location Plan'!$B$60+V106*'Location Plan'!$C$60+W106*'Location Plan'!$D$60+X106*'Location Plan'!$E$60+Y106*'Location Plan'!$F$60+Z106*'Location Plan'!$G$60+AA106*'Location Plan'!$H$60</f>
        <v>0</v>
      </c>
    </row>
    <row r="107" spans="1:29" ht="13.5" customHeight="1">
      <c r="A107" s="110">
        <v>0.57986111111111105</v>
      </c>
      <c r="B107" s="111"/>
      <c r="C107" s="20">
        <v>2</v>
      </c>
      <c r="D107" s="20">
        <v>1</v>
      </c>
      <c r="E107" s="20">
        <v>0</v>
      </c>
      <c r="F107" s="20">
        <v>0</v>
      </c>
      <c r="G107" s="20">
        <v>0</v>
      </c>
      <c r="H107" s="20">
        <v>0</v>
      </c>
      <c r="I107" s="20">
        <v>0</v>
      </c>
      <c r="J107" s="5">
        <f t="shared" si="3"/>
        <v>3</v>
      </c>
      <c r="K107" s="24">
        <f>C107*'Location Plan'!$B$60+D107*'Location Plan'!$C$60+E107*'Location Plan'!$D$60+F107*'Location Plan'!$E$60+G107*'Location Plan'!$F$60+H107*'Location Plan'!$G$60+I107*'Location Plan'!$H$60</f>
        <v>3</v>
      </c>
      <c r="L107" s="20">
        <v>0</v>
      </c>
      <c r="M107" s="20">
        <v>0</v>
      </c>
      <c r="N107" s="20">
        <v>0</v>
      </c>
      <c r="O107" s="20">
        <v>0</v>
      </c>
      <c r="P107" s="20">
        <v>0</v>
      </c>
      <c r="Q107" s="20">
        <v>0</v>
      </c>
      <c r="R107" s="20">
        <v>0</v>
      </c>
      <c r="S107" s="5">
        <f t="shared" si="4"/>
        <v>0</v>
      </c>
      <c r="T107" s="24">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5"/>
        <v>0</v>
      </c>
      <c r="AC107" s="24">
        <f>U107*'Location Plan'!$B$60+V107*'Location Plan'!$C$60+W107*'Location Plan'!$D$60+X107*'Location Plan'!$E$60+Y107*'Location Plan'!$F$60+Z107*'Location Plan'!$G$60+AA107*'Location Plan'!$H$60</f>
        <v>0</v>
      </c>
    </row>
    <row r="108" spans="1:29" ht="13.5" customHeight="1">
      <c r="A108" s="110">
        <v>0.58333333333333304</v>
      </c>
      <c r="B108" s="111"/>
      <c r="C108" s="20">
        <v>1</v>
      </c>
      <c r="D108" s="20">
        <v>0</v>
      </c>
      <c r="E108" s="20">
        <v>0</v>
      </c>
      <c r="F108" s="20">
        <v>0</v>
      </c>
      <c r="G108" s="20">
        <v>1</v>
      </c>
      <c r="H108" s="20">
        <v>0</v>
      </c>
      <c r="I108" s="20">
        <v>0</v>
      </c>
      <c r="J108" s="5">
        <f t="shared" si="3"/>
        <v>2</v>
      </c>
      <c r="K108" s="24">
        <f>C108*'Location Plan'!$B$60+D108*'Location Plan'!$C$60+E108*'Location Plan'!$D$60+F108*'Location Plan'!$E$60+G108*'Location Plan'!$F$60+H108*'Location Plan'!$G$60+I108*'Location Plan'!$H$60</f>
        <v>3.5</v>
      </c>
      <c r="L108" s="20">
        <v>0</v>
      </c>
      <c r="M108" s="20">
        <v>0</v>
      </c>
      <c r="N108" s="20">
        <v>0</v>
      </c>
      <c r="O108" s="20">
        <v>0</v>
      </c>
      <c r="P108" s="20">
        <v>0</v>
      </c>
      <c r="Q108" s="20">
        <v>0</v>
      </c>
      <c r="R108" s="20">
        <v>0</v>
      </c>
      <c r="S108" s="5">
        <f t="shared" si="4"/>
        <v>0</v>
      </c>
      <c r="T108" s="24">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5"/>
        <v>0</v>
      </c>
      <c r="AC108" s="24">
        <f>U108*'Location Plan'!$B$60+V108*'Location Plan'!$C$60+W108*'Location Plan'!$D$60+X108*'Location Plan'!$E$60+Y108*'Location Plan'!$F$60+Z108*'Location Plan'!$G$60+AA108*'Location Plan'!$H$60</f>
        <v>0</v>
      </c>
    </row>
    <row r="109" spans="1:29" ht="13.5" customHeight="1">
      <c r="A109" s="110">
        <v>0.58680555555555503</v>
      </c>
      <c r="B109" s="111"/>
      <c r="C109" s="20">
        <v>1</v>
      </c>
      <c r="D109" s="20">
        <v>0</v>
      </c>
      <c r="E109" s="20">
        <v>0</v>
      </c>
      <c r="F109" s="20">
        <v>0</v>
      </c>
      <c r="G109" s="20">
        <v>1</v>
      </c>
      <c r="H109" s="20">
        <v>0</v>
      </c>
      <c r="I109" s="20">
        <v>0</v>
      </c>
      <c r="J109" s="5">
        <f t="shared" si="3"/>
        <v>2</v>
      </c>
      <c r="K109" s="24">
        <f>C109*'Location Plan'!$B$60+D109*'Location Plan'!$C$60+E109*'Location Plan'!$D$60+F109*'Location Plan'!$E$60+G109*'Location Plan'!$F$60+H109*'Location Plan'!$G$60+I109*'Location Plan'!$H$60</f>
        <v>3.5</v>
      </c>
      <c r="L109" s="20">
        <v>0</v>
      </c>
      <c r="M109" s="20">
        <v>0</v>
      </c>
      <c r="N109" s="20">
        <v>0</v>
      </c>
      <c r="O109" s="20">
        <v>0</v>
      </c>
      <c r="P109" s="20">
        <v>0</v>
      </c>
      <c r="Q109" s="20">
        <v>0</v>
      </c>
      <c r="R109" s="20">
        <v>0</v>
      </c>
      <c r="S109" s="5">
        <f t="shared" si="4"/>
        <v>0</v>
      </c>
      <c r="T109" s="24">
        <f>L109*'Location Plan'!$B$60+M109*'Location Plan'!$C$60+N109*'Location Plan'!$D$60+O109*'Location Plan'!$E$60+P109*'Location Plan'!$F$60+Q109*'Location Plan'!$G$60+R109*'Location Plan'!$H$60</f>
        <v>0</v>
      </c>
      <c r="U109" s="20">
        <v>1</v>
      </c>
      <c r="V109" s="20">
        <v>0</v>
      </c>
      <c r="W109" s="20">
        <v>0</v>
      </c>
      <c r="X109" s="20">
        <v>0</v>
      </c>
      <c r="Y109" s="20">
        <v>0</v>
      </c>
      <c r="Z109" s="20">
        <v>0</v>
      </c>
      <c r="AA109" s="20">
        <v>0</v>
      </c>
      <c r="AB109" s="5">
        <f t="shared" si="5"/>
        <v>1</v>
      </c>
      <c r="AC109" s="24">
        <f>U109*'Location Plan'!$B$60+V109*'Location Plan'!$C$60+W109*'Location Plan'!$D$60+X109*'Location Plan'!$E$60+Y109*'Location Plan'!$F$60+Z109*'Location Plan'!$G$60+AA109*'Location Plan'!$H$60</f>
        <v>1</v>
      </c>
    </row>
    <row r="110" spans="1:29" ht="13.5" customHeight="1">
      <c r="A110" s="110">
        <v>0.59027777777777701</v>
      </c>
      <c r="B110" s="111"/>
      <c r="C110" s="20">
        <v>2</v>
      </c>
      <c r="D110" s="20">
        <v>0</v>
      </c>
      <c r="E110" s="20">
        <v>0</v>
      </c>
      <c r="F110" s="20">
        <v>0</v>
      </c>
      <c r="G110" s="20">
        <v>0</v>
      </c>
      <c r="H110" s="20">
        <v>0</v>
      </c>
      <c r="I110" s="20">
        <v>0</v>
      </c>
      <c r="J110" s="5">
        <f t="shared" si="3"/>
        <v>2</v>
      </c>
      <c r="K110" s="24">
        <f>C110*'Location Plan'!$B$60+D110*'Location Plan'!$C$60+E110*'Location Plan'!$D$60+F110*'Location Plan'!$E$60+G110*'Location Plan'!$F$60+H110*'Location Plan'!$G$60+I110*'Location Plan'!$H$60</f>
        <v>2</v>
      </c>
      <c r="L110" s="20">
        <v>0</v>
      </c>
      <c r="M110" s="20">
        <v>0</v>
      </c>
      <c r="N110" s="20">
        <v>0</v>
      </c>
      <c r="O110" s="20">
        <v>0</v>
      </c>
      <c r="P110" s="20">
        <v>0</v>
      </c>
      <c r="Q110" s="20">
        <v>0</v>
      </c>
      <c r="R110" s="20">
        <v>0</v>
      </c>
      <c r="S110" s="5">
        <f t="shared" si="4"/>
        <v>0</v>
      </c>
      <c r="T110" s="24">
        <f>L110*'Location Plan'!$B$60+M110*'Location Plan'!$C$60+N110*'Location Plan'!$D$60+O110*'Location Plan'!$E$60+P110*'Location Plan'!$F$60+Q110*'Location Plan'!$G$60+R110*'Location Plan'!$H$60</f>
        <v>0</v>
      </c>
      <c r="U110" s="20">
        <v>1</v>
      </c>
      <c r="V110" s="20">
        <v>0</v>
      </c>
      <c r="W110" s="20">
        <v>0</v>
      </c>
      <c r="X110" s="20">
        <v>0</v>
      </c>
      <c r="Y110" s="20">
        <v>0</v>
      </c>
      <c r="Z110" s="20">
        <v>0</v>
      </c>
      <c r="AA110" s="20">
        <v>0</v>
      </c>
      <c r="AB110" s="5">
        <f t="shared" si="5"/>
        <v>1</v>
      </c>
      <c r="AC110" s="24">
        <f>U110*'Location Plan'!$B$60+V110*'Location Plan'!$C$60+W110*'Location Plan'!$D$60+X110*'Location Plan'!$E$60+Y110*'Location Plan'!$F$60+Z110*'Location Plan'!$G$60+AA110*'Location Plan'!$H$60</f>
        <v>1</v>
      </c>
    </row>
    <row r="111" spans="1:29" ht="13.5" customHeight="1">
      <c r="A111" s="110">
        <v>0.59375</v>
      </c>
      <c r="B111" s="111"/>
      <c r="C111" s="20">
        <v>1</v>
      </c>
      <c r="D111" s="20">
        <v>0</v>
      </c>
      <c r="E111" s="20">
        <v>0</v>
      </c>
      <c r="F111" s="20">
        <v>0</v>
      </c>
      <c r="G111" s="20">
        <v>1</v>
      </c>
      <c r="H111" s="20">
        <v>0</v>
      </c>
      <c r="I111" s="20">
        <v>0</v>
      </c>
      <c r="J111" s="5">
        <f t="shared" si="3"/>
        <v>2</v>
      </c>
      <c r="K111" s="24">
        <f>C111*'Location Plan'!$B$60+D111*'Location Plan'!$C$60+E111*'Location Plan'!$D$60+F111*'Location Plan'!$E$60+G111*'Location Plan'!$F$60+H111*'Location Plan'!$G$60+I111*'Location Plan'!$H$60</f>
        <v>3.5</v>
      </c>
      <c r="L111" s="20">
        <v>0</v>
      </c>
      <c r="M111" s="20">
        <v>0</v>
      </c>
      <c r="N111" s="20">
        <v>0</v>
      </c>
      <c r="O111" s="20">
        <v>0</v>
      </c>
      <c r="P111" s="20">
        <v>0</v>
      </c>
      <c r="Q111" s="20">
        <v>0</v>
      </c>
      <c r="R111" s="20">
        <v>0</v>
      </c>
      <c r="S111" s="5">
        <f t="shared" si="4"/>
        <v>0</v>
      </c>
      <c r="T111" s="24">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5"/>
        <v>0</v>
      </c>
      <c r="AC111" s="24">
        <f>U111*'Location Plan'!$B$60+V111*'Location Plan'!$C$60+W111*'Location Plan'!$D$60+X111*'Location Plan'!$E$60+Y111*'Location Plan'!$F$60+Z111*'Location Plan'!$G$60+AA111*'Location Plan'!$H$60</f>
        <v>0</v>
      </c>
    </row>
    <row r="112" spans="1:29" ht="13.5" customHeight="1">
      <c r="A112" s="110">
        <v>0.59722222222222199</v>
      </c>
      <c r="B112" s="111"/>
      <c r="C112" s="20">
        <v>0</v>
      </c>
      <c r="D112" s="20">
        <v>0</v>
      </c>
      <c r="E112" s="20">
        <v>0</v>
      </c>
      <c r="F112" s="20">
        <v>0</v>
      </c>
      <c r="G112" s="20">
        <v>1</v>
      </c>
      <c r="H112" s="20">
        <v>0</v>
      </c>
      <c r="I112" s="20">
        <v>0</v>
      </c>
      <c r="J112" s="5">
        <f t="shared" si="3"/>
        <v>1</v>
      </c>
      <c r="K112" s="24">
        <f>C112*'Location Plan'!$B$60+D112*'Location Plan'!$C$60+E112*'Location Plan'!$D$60+F112*'Location Plan'!$E$60+G112*'Location Plan'!$F$60+H112*'Location Plan'!$G$60+I112*'Location Plan'!$H$60</f>
        <v>2.5</v>
      </c>
      <c r="L112" s="20">
        <v>0</v>
      </c>
      <c r="M112" s="20">
        <v>0</v>
      </c>
      <c r="N112" s="20">
        <v>0</v>
      </c>
      <c r="O112" s="20">
        <v>0</v>
      </c>
      <c r="P112" s="20">
        <v>0</v>
      </c>
      <c r="Q112" s="20">
        <v>0</v>
      </c>
      <c r="R112" s="20">
        <v>0</v>
      </c>
      <c r="S112" s="5">
        <f t="shared" si="4"/>
        <v>0</v>
      </c>
      <c r="T112" s="24">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5"/>
        <v>0</v>
      </c>
      <c r="AC112" s="24">
        <f>U112*'Location Plan'!$B$60+V112*'Location Plan'!$C$60+W112*'Location Plan'!$D$60+X112*'Location Plan'!$E$60+Y112*'Location Plan'!$F$60+Z112*'Location Plan'!$G$60+AA112*'Location Plan'!$H$60</f>
        <v>0</v>
      </c>
    </row>
    <row r="113" spans="1:29" ht="13.5" customHeight="1">
      <c r="A113" s="110">
        <v>0.60069444444444398</v>
      </c>
      <c r="B113" s="111"/>
      <c r="C113" s="20">
        <v>6</v>
      </c>
      <c r="D113" s="20">
        <v>0</v>
      </c>
      <c r="E113" s="20">
        <v>0</v>
      </c>
      <c r="F113" s="20">
        <v>0</v>
      </c>
      <c r="G113" s="20">
        <v>0</v>
      </c>
      <c r="H113" s="20">
        <v>0</v>
      </c>
      <c r="I113" s="20">
        <v>0</v>
      </c>
      <c r="J113" s="5">
        <f t="shared" si="3"/>
        <v>6</v>
      </c>
      <c r="K113" s="24">
        <f>C113*'Location Plan'!$B$60+D113*'Location Plan'!$C$60+E113*'Location Plan'!$D$60+F113*'Location Plan'!$E$60+G113*'Location Plan'!$F$60+H113*'Location Plan'!$G$60+I113*'Location Plan'!$H$60</f>
        <v>6</v>
      </c>
      <c r="L113" s="20">
        <v>0</v>
      </c>
      <c r="M113" s="20">
        <v>0</v>
      </c>
      <c r="N113" s="20">
        <v>0</v>
      </c>
      <c r="O113" s="20">
        <v>0</v>
      </c>
      <c r="P113" s="20">
        <v>0</v>
      </c>
      <c r="Q113" s="20">
        <v>0</v>
      </c>
      <c r="R113" s="20">
        <v>0</v>
      </c>
      <c r="S113" s="5">
        <f t="shared" si="4"/>
        <v>0</v>
      </c>
      <c r="T113" s="24">
        <f>L113*'Location Plan'!$B$60+M113*'Location Plan'!$C$60+N113*'Location Plan'!$D$60+O113*'Location Plan'!$E$60+P113*'Location Plan'!$F$60+Q113*'Location Plan'!$G$60+R113*'Location Plan'!$H$60</f>
        <v>0</v>
      </c>
      <c r="U113" s="20">
        <v>0</v>
      </c>
      <c r="V113" s="20">
        <v>2</v>
      </c>
      <c r="W113" s="20">
        <v>0</v>
      </c>
      <c r="X113" s="20">
        <v>0</v>
      </c>
      <c r="Y113" s="20">
        <v>0</v>
      </c>
      <c r="Z113" s="20">
        <v>0</v>
      </c>
      <c r="AA113" s="20">
        <v>0</v>
      </c>
      <c r="AB113" s="5">
        <f t="shared" si="5"/>
        <v>2</v>
      </c>
      <c r="AC113" s="24">
        <f>U113*'Location Plan'!$B$60+V113*'Location Plan'!$C$60+W113*'Location Plan'!$D$60+X113*'Location Plan'!$E$60+Y113*'Location Plan'!$F$60+Z113*'Location Plan'!$G$60+AA113*'Location Plan'!$H$60</f>
        <v>2</v>
      </c>
    </row>
    <row r="114" spans="1:29" ht="13.5" customHeight="1">
      <c r="A114" s="110">
        <v>0.60416666666666596</v>
      </c>
      <c r="B114" s="111"/>
      <c r="C114" s="20">
        <v>17</v>
      </c>
      <c r="D114" s="20">
        <v>2</v>
      </c>
      <c r="E114" s="20">
        <v>0</v>
      </c>
      <c r="F114" s="20">
        <v>0</v>
      </c>
      <c r="G114" s="20">
        <v>0</v>
      </c>
      <c r="H114" s="20">
        <v>0</v>
      </c>
      <c r="I114" s="20">
        <v>0</v>
      </c>
      <c r="J114" s="5">
        <f t="shared" si="3"/>
        <v>19</v>
      </c>
      <c r="K114" s="24">
        <f>C114*'Location Plan'!$B$60+D114*'Location Plan'!$C$60+E114*'Location Plan'!$D$60+F114*'Location Plan'!$E$60+G114*'Location Plan'!$F$60+H114*'Location Plan'!$G$60+I114*'Location Plan'!$H$60</f>
        <v>19</v>
      </c>
      <c r="L114" s="20">
        <v>0</v>
      </c>
      <c r="M114" s="20">
        <v>0</v>
      </c>
      <c r="N114" s="20">
        <v>0</v>
      </c>
      <c r="O114" s="20">
        <v>0</v>
      </c>
      <c r="P114" s="20">
        <v>0</v>
      </c>
      <c r="Q114" s="20">
        <v>0</v>
      </c>
      <c r="R114" s="20">
        <v>0</v>
      </c>
      <c r="S114" s="5">
        <f t="shared" si="4"/>
        <v>0</v>
      </c>
      <c r="T114" s="24">
        <f>L114*'Location Plan'!$B$60+M114*'Location Plan'!$C$60+N114*'Location Plan'!$D$60+O114*'Location Plan'!$E$60+P114*'Location Plan'!$F$60+Q114*'Location Plan'!$G$60+R114*'Location Plan'!$H$60</f>
        <v>0</v>
      </c>
      <c r="U114" s="20">
        <v>0</v>
      </c>
      <c r="V114" s="20">
        <v>0</v>
      </c>
      <c r="W114" s="20">
        <v>0</v>
      </c>
      <c r="X114" s="20">
        <v>0</v>
      </c>
      <c r="Y114" s="20">
        <v>0</v>
      </c>
      <c r="Z114" s="20">
        <v>0</v>
      </c>
      <c r="AA114" s="20">
        <v>0</v>
      </c>
      <c r="AB114" s="5">
        <f t="shared" si="5"/>
        <v>0</v>
      </c>
      <c r="AC114" s="24">
        <f>U114*'Location Plan'!$B$60+V114*'Location Plan'!$C$60+W114*'Location Plan'!$D$60+X114*'Location Plan'!$E$60+Y114*'Location Plan'!$F$60+Z114*'Location Plan'!$G$60+AA114*'Location Plan'!$H$60</f>
        <v>0</v>
      </c>
    </row>
    <row r="115" spans="1:29" ht="13.5" customHeight="1">
      <c r="A115" s="110">
        <v>0.60763888888888895</v>
      </c>
      <c r="B115" s="111"/>
      <c r="C115" s="20">
        <v>2</v>
      </c>
      <c r="D115" s="20">
        <v>0</v>
      </c>
      <c r="E115" s="20">
        <v>0</v>
      </c>
      <c r="F115" s="20">
        <v>0</v>
      </c>
      <c r="G115" s="20">
        <v>1</v>
      </c>
      <c r="H115" s="20">
        <v>0</v>
      </c>
      <c r="I115" s="20">
        <v>0</v>
      </c>
      <c r="J115" s="5">
        <f t="shared" si="3"/>
        <v>3</v>
      </c>
      <c r="K115" s="24">
        <f>C115*'Location Plan'!$B$60+D115*'Location Plan'!$C$60+E115*'Location Plan'!$D$60+F115*'Location Plan'!$E$60+G115*'Location Plan'!$F$60+H115*'Location Plan'!$G$60+I115*'Location Plan'!$H$60</f>
        <v>4.5</v>
      </c>
      <c r="L115" s="20">
        <v>0</v>
      </c>
      <c r="M115" s="20">
        <v>0</v>
      </c>
      <c r="N115" s="20">
        <v>0</v>
      </c>
      <c r="O115" s="20">
        <v>0</v>
      </c>
      <c r="P115" s="20">
        <v>0</v>
      </c>
      <c r="Q115" s="20">
        <v>0</v>
      </c>
      <c r="R115" s="20">
        <v>0</v>
      </c>
      <c r="S115" s="5">
        <f t="shared" si="4"/>
        <v>0</v>
      </c>
      <c r="T115" s="24">
        <f>L115*'Location Plan'!$B$60+M115*'Location Plan'!$C$60+N115*'Location Plan'!$D$60+O115*'Location Plan'!$E$60+P115*'Location Plan'!$F$60+Q115*'Location Plan'!$G$60+R115*'Location Plan'!$H$60</f>
        <v>0</v>
      </c>
      <c r="U115" s="20">
        <v>0</v>
      </c>
      <c r="V115" s="20">
        <v>0</v>
      </c>
      <c r="W115" s="20">
        <v>0</v>
      </c>
      <c r="X115" s="20">
        <v>0</v>
      </c>
      <c r="Y115" s="20">
        <v>0</v>
      </c>
      <c r="Z115" s="20">
        <v>0</v>
      </c>
      <c r="AA115" s="20">
        <v>0</v>
      </c>
      <c r="AB115" s="5">
        <f t="shared" si="5"/>
        <v>0</v>
      </c>
      <c r="AC115" s="24">
        <f>U115*'Location Plan'!$B$60+V115*'Location Plan'!$C$60+W115*'Location Plan'!$D$60+X115*'Location Plan'!$E$60+Y115*'Location Plan'!$F$60+Z115*'Location Plan'!$G$60+AA115*'Location Plan'!$H$60</f>
        <v>0</v>
      </c>
    </row>
    <row r="116" spans="1:29" ht="13.5" customHeight="1">
      <c r="A116" s="110">
        <v>0.61111111111111105</v>
      </c>
      <c r="B116" s="111"/>
      <c r="C116" s="20">
        <v>2</v>
      </c>
      <c r="D116" s="20">
        <v>0</v>
      </c>
      <c r="E116" s="20">
        <v>1</v>
      </c>
      <c r="F116" s="20">
        <v>0</v>
      </c>
      <c r="G116" s="20">
        <v>0</v>
      </c>
      <c r="H116" s="20">
        <v>0</v>
      </c>
      <c r="I116" s="20">
        <v>0</v>
      </c>
      <c r="J116" s="5">
        <f t="shared" si="3"/>
        <v>3</v>
      </c>
      <c r="K116" s="24">
        <f>C116*'Location Plan'!$B$60+D116*'Location Plan'!$C$60+E116*'Location Plan'!$D$60+F116*'Location Plan'!$E$60+G116*'Location Plan'!$F$60+H116*'Location Plan'!$G$60+I116*'Location Plan'!$H$60</f>
        <v>3.9</v>
      </c>
      <c r="L116" s="20">
        <v>0</v>
      </c>
      <c r="M116" s="20">
        <v>0</v>
      </c>
      <c r="N116" s="20">
        <v>0</v>
      </c>
      <c r="O116" s="20">
        <v>0</v>
      </c>
      <c r="P116" s="20">
        <v>0</v>
      </c>
      <c r="Q116" s="20">
        <v>0</v>
      </c>
      <c r="R116" s="20">
        <v>0</v>
      </c>
      <c r="S116" s="5">
        <f t="shared" si="4"/>
        <v>0</v>
      </c>
      <c r="T116" s="24">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5"/>
        <v>0</v>
      </c>
      <c r="AC116" s="24">
        <f>U116*'Location Plan'!$B$60+V116*'Location Plan'!$C$60+W116*'Location Plan'!$D$60+X116*'Location Plan'!$E$60+Y116*'Location Plan'!$F$60+Z116*'Location Plan'!$G$60+AA116*'Location Plan'!$H$60</f>
        <v>0</v>
      </c>
    </row>
    <row r="117" spans="1:29" ht="13.5" customHeight="1">
      <c r="A117" s="110">
        <v>0.61458333333333304</v>
      </c>
      <c r="B117" s="111"/>
      <c r="C117" s="20">
        <v>2</v>
      </c>
      <c r="D117" s="20">
        <v>0</v>
      </c>
      <c r="E117" s="20">
        <v>0</v>
      </c>
      <c r="F117" s="20">
        <v>0</v>
      </c>
      <c r="G117" s="20">
        <v>1</v>
      </c>
      <c r="H117" s="20">
        <v>0</v>
      </c>
      <c r="I117" s="20">
        <v>0</v>
      </c>
      <c r="J117" s="5">
        <f t="shared" si="3"/>
        <v>3</v>
      </c>
      <c r="K117" s="24">
        <f>C117*'Location Plan'!$B$60+D117*'Location Plan'!$C$60+E117*'Location Plan'!$D$60+F117*'Location Plan'!$E$60+G117*'Location Plan'!$F$60+H117*'Location Plan'!$G$60+I117*'Location Plan'!$H$60</f>
        <v>4.5</v>
      </c>
      <c r="L117" s="20">
        <v>0</v>
      </c>
      <c r="M117" s="20">
        <v>0</v>
      </c>
      <c r="N117" s="20">
        <v>0</v>
      </c>
      <c r="O117" s="20">
        <v>0</v>
      </c>
      <c r="P117" s="20">
        <v>0</v>
      </c>
      <c r="Q117" s="20">
        <v>0</v>
      </c>
      <c r="R117" s="20">
        <v>0</v>
      </c>
      <c r="S117" s="5">
        <f t="shared" si="4"/>
        <v>0</v>
      </c>
      <c r="T117" s="24">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5"/>
        <v>0</v>
      </c>
      <c r="AC117" s="24">
        <f>U117*'Location Plan'!$B$60+V117*'Location Plan'!$C$60+W117*'Location Plan'!$D$60+X117*'Location Plan'!$E$60+Y117*'Location Plan'!$F$60+Z117*'Location Plan'!$G$60+AA117*'Location Plan'!$H$60</f>
        <v>0</v>
      </c>
    </row>
    <row r="118" spans="1:29" ht="13.5" customHeight="1">
      <c r="A118" s="110">
        <v>0.61805555555555503</v>
      </c>
      <c r="B118" s="111"/>
      <c r="C118" s="20">
        <v>1</v>
      </c>
      <c r="D118" s="20">
        <v>0</v>
      </c>
      <c r="E118" s="20">
        <v>0</v>
      </c>
      <c r="F118" s="20">
        <v>0</v>
      </c>
      <c r="G118" s="20">
        <v>0</v>
      </c>
      <c r="H118" s="20">
        <v>0</v>
      </c>
      <c r="I118" s="20">
        <v>0</v>
      </c>
      <c r="J118" s="5">
        <f t="shared" si="3"/>
        <v>1</v>
      </c>
      <c r="K118" s="24">
        <f>C118*'Location Plan'!$B$60+D118*'Location Plan'!$C$60+E118*'Location Plan'!$D$60+F118*'Location Plan'!$E$60+G118*'Location Plan'!$F$60+H118*'Location Plan'!$G$60+I118*'Location Plan'!$H$60</f>
        <v>1</v>
      </c>
      <c r="L118" s="20">
        <v>0</v>
      </c>
      <c r="M118" s="20">
        <v>0</v>
      </c>
      <c r="N118" s="20">
        <v>0</v>
      </c>
      <c r="O118" s="20">
        <v>0</v>
      </c>
      <c r="P118" s="20">
        <v>0</v>
      </c>
      <c r="Q118" s="20">
        <v>0</v>
      </c>
      <c r="R118" s="20">
        <v>0</v>
      </c>
      <c r="S118" s="5">
        <f t="shared" si="4"/>
        <v>0</v>
      </c>
      <c r="T118" s="24">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5"/>
        <v>0</v>
      </c>
      <c r="AC118" s="24">
        <f>U118*'Location Plan'!$B$60+V118*'Location Plan'!$C$60+W118*'Location Plan'!$D$60+X118*'Location Plan'!$E$60+Y118*'Location Plan'!$F$60+Z118*'Location Plan'!$G$60+AA118*'Location Plan'!$H$60</f>
        <v>0</v>
      </c>
    </row>
    <row r="119" spans="1:29" ht="13.5" customHeight="1">
      <c r="A119" s="110">
        <v>0.62152777777777701</v>
      </c>
      <c r="B119" s="111"/>
      <c r="C119" s="20">
        <v>1</v>
      </c>
      <c r="D119" s="20">
        <v>0</v>
      </c>
      <c r="E119" s="20">
        <v>1</v>
      </c>
      <c r="F119" s="20">
        <v>0</v>
      </c>
      <c r="G119" s="20">
        <v>0</v>
      </c>
      <c r="H119" s="20">
        <v>0</v>
      </c>
      <c r="I119" s="20">
        <v>0</v>
      </c>
      <c r="J119" s="5">
        <f t="shared" si="3"/>
        <v>2</v>
      </c>
      <c r="K119" s="24">
        <f>C119*'Location Plan'!$B$60+D119*'Location Plan'!$C$60+E119*'Location Plan'!$D$60+F119*'Location Plan'!$E$60+G119*'Location Plan'!$F$60+H119*'Location Plan'!$G$60+I119*'Location Plan'!$H$60</f>
        <v>2.9</v>
      </c>
      <c r="L119" s="20">
        <v>0</v>
      </c>
      <c r="M119" s="20">
        <v>0</v>
      </c>
      <c r="N119" s="20">
        <v>0</v>
      </c>
      <c r="O119" s="20">
        <v>0</v>
      </c>
      <c r="P119" s="20">
        <v>0</v>
      </c>
      <c r="Q119" s="20">
        <v>0</v>
      </c>
      <c r="R119" s="20">
        <v>0</v>
      </c>
      <c r="S119" s="5">
        <f t="shared" si="4"/>
        <v>0</v>
      </c>
      <c r="T119" s="24">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5"/>
        <v>0</v>
      </c>
      <c r="AC119" s="24">
        <f>U119*'Location Plan'!$B$60+V119*'Location Plan'!$C$60+W119*'Location Plan'!$D$60+X119*'Location Plan'!$E$60+Y119*'Location Plan'!$F$60+Z119*'Location Plan'!$G$60+AA119*'Location Plan'!$H$60</f>
        <v>0</v>
      </c>
    </row>
    <row r="120" spans="1:29" ht="13.5" customHeight="1">
      <c r="A120" s="110">
        <v>0.625</v>
      </c>
      <c r="B120" s="111"/>
      <c r="C120" s="20">
        <v>6</v>
      </c>
      <c r="D120" s="20">
        <v>0</v>
      </c>
      <c r="E120" s="20">
        <v>0</v>
      </c>
      <c r="F120" s="20">
        <v>0</v>
      </c>
      <c r="G120" s="20">
        <v>0</v>
      </c>
      <c r="H120" s="20">
        <v>0</v>
      </c>
      <c r="I120" s="20">
        <v>0</v>
      </c>
      <c r="J120" s="5">
        <f t="shared" si="3"/>
        <v>6</v>
      </c>
      <c r="K120" s="24">
        <f>C120*'Location Plan'!$B$60+D120*'Location Plan'!$C$60+E120*'Location Plan'!$D$60+F120*'Location Plan'!$E$60+G120*'Location Plan'!$F$60+H120*'Location Plan'!$G$60+I120*'Location Plan'!$H$60</f>
        <v>6</v>
      </c>
      <c r="L120" s="20">
        <v>0</v>
      </c>
      <c r="M120" s="20">
        <v>0</v>
      </c>
      <c r="N120" s="20">
        <v>0</v>
      </c>
      <c r="O120" s="20">
        <v>0</v>
      </c>
      <c r="P120" s="20">
        <v>0</v>
      </c>
      <c r="Q120" s="20">
        <v>0</v>
      </c>
      <c r="R120" s="20">
        <v>0</v>
      </c>
      <c r="S120" s="5">
        <f t="shared" si="4"/>
        <v>0</v>
      </c>
      <c r="T120" s="24">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5"/>
        <v>0</v>
      </c>
      <c r="AC120" s="24">
        <f>U120*'Location Plan'!$B$60+V120*'Location Plan'!$C$60+W120*'Location Plan'!$D$60+X120*'Location Plan'!$E$60+Y120*'Location Plan'!$F$60+Z120*'Location Plan'!$G$60+AA120*'Location Plan'!$H$60</f>
        <v>0</v>
      </c>
    </row>
    <row r="121" spans="1:29" ht="13.5" customHeight="1">
      <c r="A121" s="110">
        <v>0.62847222222222199</v>
      </c>
      <c r="B121" s="111"/>
      <c r="C121" s="20">
        <v>8</v>
      </c>
      <c r="D121" s="20">
        <v>1</v>
      </c>
      <c r="E121" s="20">
        <v>0</v>
      </c>
      <c r="F121" s="20">
        <v>0</v>
      </c>
      <c r="G121" s="20">
        <v>0</v>
      </c>
      <c r="H121" s="20">
        <v>0</v>
      </c>
      <c r="I121" s="20">
        <v>0</v>
      </c>
      <c r="J121" s="5">
        <f t="shared" si="3"/>
        <v>9</v>
      </c>
      <c r="K121" s="24">
        <f>C121*'Location Plan'!$B$60+D121*'Location Plan'!$C$60+E121*'Location Plan'!$D$60+F121*'Location Plan'!$E$60+G121*'Location Plan'!$F$60+H121*'Location Plan'!$G$60+I121*'Location Plan'!$H$60</f>
        <v>9</v>
      </c>
      <c r="L121" s="20">
        <v>0</v>
      </c>
      <c r="M121" s="20">
        <v>0</v>
      </c>
      <c r="N121" s="20">
        <v>0</v>
      </c>
      <c r="O121" s="20">
        <v>0</v>
      </c>
      <c r="P121" s="20">
        <v>0</v>
      </c>
      <c r="Q121" s="20">
        <v>0</v>
      </c>
      <c r="R121" s="20">
        <v>0</v>
      </c>
      <c r="S121" s="5">
        <f t="shared" si="4"/>
        <v>0</v>
      </c>
      <c r="T121" s="24">
        <f>L121*'Location Plan'!$B$60+M121*'Location Plan'!$C$60+N121*'Location Plan'!$D$60+O121*'Location Plan'!$E$60+P121*'Location Plan'!$F$60+Q121*'Location Plan'!$G$60+R121*'Location Plan'!$H$60</f>
        <v>0</v>
      </c>
      <c r="U121" s="20">
        <v>0</v>
      </c>
      <c r="V121" s="20">
        <v>0</v>
      </c>
      <c r="W121" s="20">
        <v>0</v>
      </c>
      <c r="X121" s="20">
        <v>0</v>
      </c>
      <c r="Y121" s="20">
        <v>1</v>
      </c>
      <c r="Z121" s="20">
        <v>0</v>
      </c>
      <c r="AA121" s="20">
        <v>0</v>
      </c>
      <c r="AB121" s="5">
        <f t="shared" si="5"/>
        <v>1</v>
      </c>
      <c r="AC121" s="24">
        <f>U121*'Location Plan'!$B$60+V121*'Location Plan'!$C$60+W121*'Location Plan'!$D$60+X121*'Location Plan'!$E$60+Y121*'Location Plan'!$F$60+Z121*'Location Plan'!$G$60+AA121*'Location Plan'!$H$60</f>
        <v>2.5</v>
      </c>
    </row>
    <row r="122" spans="1:29" ht="13.5" customHeight="1">
      <c r="A122" s="110">
        <v>0.63194444444444398</v>
      </c>
      <c r="B122" s="111"/>
      <c r="C122" s="20">
        <v>1</v>
      </c>
      <c r="D122" s="20">
        <v>1</v>
      </c>
      <c r="E122" s="20">
        <v>0</v>
      </c>
      <c r="F122" s="20">
        <v>0</v>
      </c>
      <c r="G122" s="20">
        <v>0</v>
      </c>
      <c r="H122" s="20">
        <v>0</v>
      </c>
      <c r="I122" s="20">
        <v>0</v>
      </c>
      <c r="J122" s="5">
        <f t="shared" si="3"/>
        <v>2</v>
      </c>
      <c r="K122" s="24">
        <f>C122*'Location Plan'!$B$60+D122*'Location Plan'!$C$60+E122*'Location Plan'!$D$60+F122*'Location Plan'!$E$60+G122*'Location Plan'!$F$60+H122*'Location Plan'!$G$60+I122*'Location Plan'!$H$60</f>
        <v>2</v>
      </c>
      <c r="L122" s="20">
        <v>0</v>
      </c>
      <c r="M122" s="20">
        <v>0</v>
      </c>
      <c r="N122" s="20">
        <v>0</v>
      </c>
      <c r="O122" s="20">
        <v>0</v>
      </c>
      <c r="P122" s="20">
        <v>0</v>
      </c>
      <c r="Q122" s="20">
        <v>0</v>
      </c>
      <c r="R122" s="20">
        <v>0</v>
      </c>
      <c r="S122" s="5">
        <f t="shared" si="4"/>
        <v>0</v>
      </c>
      <c r="T122" s="24">
        <f>L122*'Location Plan'!$B$60+M122*'Location Plan'!$C$60+N122*'Location Plan'!$D$60+O122*'Location Plan'!$E$60+P122*'Location Plan'!$F$60+Q122*'Location Plan'!$G$60+R122*'Location Plan'!$H$60</f>
        <v>0</v>
      </c>
      <c r="U122" s="20">
        <v>1</v>
      </c>
      <c r="V122" s="20">
        <v>0</v>
      </c>
      <c r="W122" s="20">
        <v>0</v>
      </c>
      <c r="X122" s="20">
        <v>0</v>
      </c>
      <c r="Y122" s="20">
        <v>0</v>
      </c>
      <c r="Z122" s="20">
        <v>0</v>
      </c>
      <c r="AA122" s="20">
        <v>0</v>
      </c>
      <c r="AB122" s="5">
        <f t="shared" si="5"/>
        <v>1</v>
      </c>
      <c r="AC122" s="24">
        <f>U122*'Location Plan'!$B$60+V122*'Location Plan'!$C$60+W122*'Location Plan'!$D$60+X122*'Location Plan'!$E$60+Y122*'Location Plan'!$F$60+Z122*'Location Plan'!$G$60+AA122*'Location Plan'!$H$60</f>
        <v>1</v>
      </c>
    </row>
    <row r="123" spans="1:29" ht="13.5" customHeight="1">
      <c r="A123" s="110">
        <v>0.63541666666666596</v>
      </c>
      <c r="B123" s="111"/>
      <c r="C123" s="20">
        <v>3</v>
      </c>
      <c r="D123" s="20">
        <v>0</v>
      </c>
      <c r="E123" s="20">
        <v>0</v>
      </c>
      <c r="F123" s="20">
        <v>0</v>
      </c>
      <c r="G123" s="20">
        <v>0</v>
      </c>
      <c r="H123" s="20">
        <v>0</v>
      </c>
      <c r="I123" s="20">
        <v>0</v>
      </c>
      <c r="J123" s="5">
        <f t="shared" si="3"/>
        <v>3</v>
      </c>
      <c r="K123" s="24">
        <f>C123*'Location Plan'!$B$60+D123*'Location Plan'!$C$60+E123*'Location Plan'!$D$60+F123*'Location Plan'!$E$60+G123*'Location Plan'!$F$60+H123*'Location Plan'!$G$60+I123*'Location Plan'!$H$60</f>
        <v>3</v>
      </c>
      <c r="L123" s="20">
        <v>0</v>
      </c>
      <c r="M123" s="20">
        <v>0</v>
      </c>
      <c r="N123" s="20">
        <v>0</v>
      </c>
      <c r="O123" s="20">
        <v>0</v>
      </c>
      <c r="P123" s="20">
        <v>0</v>
      </c>
      <c r="Q123" s="20">
        <v>0</v>
      </c>
      <c r="R123" s="20">
        <v>0</v>
      </c>
      <c r="S123" s="5">
        <f t="shared" si="4"/>
        <v>0</v>
      </c>
      <c r="T123" s="24">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5"/>
        <v>0</v>
      </c>
      <c r="AC123" s="24">
        <f>U123*'Location Plan'!$B$60+V123*'Location Plan'!$C$60+W123*'Location Plan'!$D$60+X123*'Location Plan'!$E$60+Y123*'Location Plan'!$F$60+Z123*'Location Plan'!$G$60+AA123*'Location Plan'!$H$60</f>
        <v>0</v>
      </c>
    </row>
    <row r="124" spans="1:29" ht="13.5" customHeight="1">
      <c r="A124" s="110">
        <v>0.63888888888888895</v>
      </c>
      <c r="B124" s="111"/>
      <c r="C124" s="20">
        <v>4</v>
      </c>
      <c r="D124" s="20">
        <v>3</v>
      </c>
      <c r="E124" s="20">
        <v>0</v>
      </c>
      <c r="F124" s="20">
        <v>0</v>
      </c>
      <c r="G124" s="20">
        <v>0</v>
      </c>
      <c r="H124" s="20">
        <v>0</v>
      </c>
      <c r="I124" s="20">
        <v>0</v>
      </c>
      <c r="J124" s="5">
        <f t="shared" si="3"/>
        <v>7</v>
      </c>
      <c r="K124" s="24">
        <f>C124*'Location Plan'!$B$60+D124*'Location Plan'!$C$60+E124*'Location Plan'!$D$60+F124*'Location Plan'!$E$60+G124*'Location Plan'!$F$60+H124*'Location Plan'!$G$60+I124*'Location Plan'!$H$60</f>
        <v>7</v>
      </c>
      <c r="L124" s="20">
        <v>0</v>
      </c>
      <c r="M124" s="20">
        <v>0</v>
      </c>
      <c r="N124" s="20">
        <v>0</v>
      </c>
      <c r="O124" s="20">
        <v>0</v>
      </c>
      <c r="P124" s="20">
        <v>0</v>
      </c>
      <c r="Q124" s="20">
        <v>0</v>
      </c>
      <c r="R124" s="20">
        <v>0</v>
      </c>
      <c r="S124" s="5">
        <f t="shared" si="4"/>
        <v>0</v>
      </c>
      <c r="T124" s="24">
        <f>L124*'Location Plan'!$B$60+M124*'Location Plan'!$C$60+N124*'Location Plan'!$D$60+O124*'Location Plan'!$E$60+P124*'Location Plan'!$F$60+Q124*'Location Plan'!$G$60+R124*'Location Plan'!$H$60</f>
        <v>0</v>
      </c>
      <c r="U124" s="20">
        <v>3</v>
      </c>
      <c r="V124" s="20">
        <v>0</v>
      </c>
      <c r="W124" s="20">
        <v>0</v>
      </c>
      <c r="X124" s="20">
        <v>0</v>
      </c>
      <c r="Y124" s="20">
        <v>0</v>
      </c>
      <c r="Z124" s="20">
        <v>0</v>
      </c>
      <c r="AA124" s="20">
        <v>0</v>
      </c>
      <c r="AB124" s="5">
        <f t="shared" si="5"/>
        <v>3</v>
      </c>
      <c r="AC124" s="24">
        <f>U124*'Location Plan'!$B$60+V124*'Location Plan'!$C$60+W124*'Location Plan'!$D$60+X124*'Location Plan'!$E$60+Y124*'Location Plan'!$F$60+Z124*'Location Plan'!$G$60+AA124*'Location Plan'!$H$60</f>
        <v>3</v>
      </c>
    </row>
    <row r="125" spans="1:29" ht="13.5" customHeight="1">
      <c r="A125" s="110">
        <v>0.64236111111111105</v>
      </c>
      <c r="B125" s="111"/>
      <c r="C125" s="20">
        <v>6</v>
      </c>
      <c r="D125" s="20">
        <v>1</v>
      </c>
      <c r="E125" s="20">
        <v>0</v>
      </c>
      <c r="F125" s="20">
        <v>0</v>
      </c>
      <c r="G125" s="20">
        <v>0</v>
      </c>
      <c r="H125" s="20">
        <v>0</v>
      </c>
      <c r="I125" s="20">
        <v>0</v>
      </c>
      <c r="J125" s="5">
        <f t="shared" si="3"/>
        <v>7</v>
      </c>
      <c r="K125" s="24">
        <f>C125*'Location Plan'!$B$60+D125*'Location Plan'!$C$60+E125*'Location Plan'!$D$60+F125*'Location Plan'!$E$60+G125*'Location Plan'!$F$60+H125*'Location Plan'!$G$60+I125*'Location Plan'!$H$60</f>
        <v>7</v>
      </c>
      <c r="L125" s="20">
        <v>0</v>
      </c>
      <c r="M125" s="20">
        <v>0</v>
      </c>
      <c r="N125" s="20">
        <v>0</v>
      </c>
      <c r="O125" s="20">
        <v>0</v>
      </c>
      <c r="P125" s="20">
        <v>0</v>
      </c>
      <c r="Q125" s="20">
        <v>0</v>
      </c>
      <c r="R125" s="20">
        <v>0</v>
      </c>
      <c r="S125" s="5">
        <f t="shared" si="4"/>
        <v>0</v>
      </c>
      <c r="T125" s="24">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5"/>
        <v>0</v>
      </c>
      <c r="AC125" s="24">
        <f>U125*'Location Plan'!$B$60+V125*'Location Plan'!$C$60+W125*'Location Plan'!$D$60+X125*'Location Plan'!$E$60+Y125*'Location Plan'!$F$60+Z125*'Location Plan'!$G$60+AA125*'Location Plan'!$H$60</f>
        <v>0</v>
      </c>
    </row>
    <row r="126" spans="1:29" ht="13.5" customHeight="1">
      <c r="A126" s="110">
        <v>0.64583333333333304</v>
      </c>
      <c r="B126" s="111"/>
      <c r="C126" s="20">
        <v>0</v>
      </c>
      <c r="D126" s="20">
        <v>2</v>
      </c>
      <c r="E126" s="20">
        <v>0</v>
      </c>
      <c r="F126" s="20">
        <v>0</v>
      </c>
      <c r="G126" s="20">
        <v>0</v>
      </c>
      <c r="H126" s="20">
        <v>0</v>
      </c>
      <c r="I126" s="20">
        <v>0</v>
      </c>
      <c r="J126" s="5">
        <f t="shared" si="3"/>
        <v>2</v>
      </c>
      <c r="K126" s="24">
        <f>C126*'Location Plan'!$B$60+D126*'Location Plan'!$C$60+E126*'Location Plan'!$D$60+F126*'Location Plan'!$E$60+G126*'Location Plan'!$F$60+H126*'Location Plan'!$G$60+I126*'Location Plan'!$H$60</f>
        <v>2</v>
      </c>
      <c r="L126" s="20">
        <v>0</v>
      </c>
      <c r="M126" s="20">
        <v>0</v>
      </c>
      <c r="N126" s="20">
        <v>0</v>
      </c>
      <c r="O126" s="20">
        <v>0</v>
      </c>
      <c r="P126" s="20">
        <v>0</v>
      </c>
      <c r="Q126" s="20">
        <v>0</v>
      </c>
      <c r="R126" s="20">
        <v>0</v>
      </c>
      <c r="S126" s="5">
        <f t="shared" si="4"/>
        <v>0</v>
      </c>
      <c r="T126" s="24">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5"/>
        <v>0</v>
      </c>
      <c r="AC126" s="24">
        <f>U126*'Location Plan'!$B$60+V126*'Location Plan'!$C$60+W126*'Location Plan'!$D$60+X126*'Location Plan'!$E$60+Y126*'Location Plan'!$F$60+Z126*'Location Plan'!$G$60+AA126*'Location Plan'!$H$60</f>
        <v>0</v>
      </c>
    </row>
    <row r="127" spans="1:29" ht="13.5" customHeight="1">
      <c r="A127" s="110">
        <v>0.64930555555555503</v>
      </c>
      <c r="B127" s="111"/>
      <c r="C127" s="20">
        <v>1</v>
      </c>
      <c r="D127" s="20">
        <v>0</v>
      </c>
      <c r="E127" s="20">
        <v>0</v>
      </c>
      <c r="F127" s="20">
        <v>0</v>
      </c>
      <c r="G127" s="20">
        <v>1</v>
      </c>
      <c r="H127" s="20">
        <v>0</v>
      </c>
      <c r="I127" s="20">
        <v>1</v>
      </c>
      <c r="J127" s="5">
        <f t="shared" si="3"/>
        <v>3</v>
      </c>
      <c r="K127" s="24">
        <f>C127*'Location Plan'!$B$60+D127*'Location Plan'!$C$60+E127*'Location Plan'!$D$60+F127*'Location Plan'!$E$60+G127*'Location Plan'!$F$60+H127*'Location Plan'!$G$60+I127*'Location Plan'!$H$60</f>
        <v>3.7</v>
      </c>
      <c r="L127" s="20">
        <v>0</v>
      </c>
      <c r="M127" s="20">
        <v>0</v>
      </c>
      <c r="N127" s="20">
        <v>0</v>
      </c>
      <c r="O127" s="20">
        <v>0</v>
      </c>
      <c r="P127" s="20">
        <v>0</v>
      </c>
      <c r="Q127" s="20">
        <v>0</v>
      </c>
      <c r="R127" s="20">
        <v>0</v>
      </c>
      <c r="S127" s="5">
        <f t="shared" si="4"/>
        <v>0</v>
      </c>
      <c r="T127" s="24">
        <f>L127*'Location Plan'!$B$60+M127*'Location Plan'!$C$60+N127*'Location Plan'!$D$60+O127*'Location Plan'!$E$60+P127*'Location Plan'!$F$60+Q127*'Location Plan'!$G$60+R127*'Location Plan'!$H$60</f>
        <v>0</v>
      </c>
      <c r="U127" s="20">
        <v>0</v>
      </c>
      <c r="V127" s="20">
        <v>0</v>
      </c>
      <c r="W127" s="20">
        <v>0</v>
      </c>
      <c r="X127" s="20">
        <v>0</v>
      </c>
      <c r="Y127" s="20">
        <v>0</v>
      </c>
      <c r="Z127" s="20">
        <v>0</v>
      </c>
      <c r="AA127" s="20">
        <v>0</v>
      </c>
      <c r="AB127" s="5">
        <f t="shared" si="5"/>
        <v>0</v>
      </c>
      <c r="AC127" s="24">
        <f>U127*'Location Plan'!$B$60+V127*'Location Plan'!$C$60+W127*'Location Plan'!$D$60+X127*'Location Plan'!$E$60+Y127*'Location Plan'!$F$60+Z127*'Location Plan'!$G$60+AA127*'Location Plan'!$H$60</f>
        <v>0</v>
      </c>
    </row>
    <row r="128" spans="1:29" ht="13.5" customHeight="1">
      <c r="A128" s="110">
        <v>0.65277777777777701</v>
      </c>
      <c r="B128" s="111"/>
      <c r="C128" s="20">
        <v>4</v>
      </c>
      <c r="D128" s="20">
        <v>1</v>
      </c>
      <c r="E128" s="20">
        <v>0</v>
      </c>
      <c r="F128" s="20">
        <v>0</v>
      </c>
      <c r="G128" s="20">
        <v>1</v>
      </c>
      <c r="H128" s="20">
        <v>0</v>
      </c>
      <c r="I128" s="20">
        <v>0</v>
      </c>
      <c r="J128" s="5">
        <f t="shared" si="3"/>
        <v>6</v>
      </c>
      <c r="K128" s="24">
        <f>C128*'Location Plan'!$B$60+D128*'Location Plan'!$C$60+E128*'Location Plan'!$D$60+F128*'Location Plan'!$E$60+G128*'Location Plan'!$F$60+H128*'Location Plan'!$G$60+I128*'Location Plan'!$H$60</f>
        <v>7.5</v>
      </c>
      <c r="L128" s="20">
        <v>0</v>
      </c>
      <c r="M128" s="20">
        <v>0</v>
      </c>
      <c r="N128" s="20">
        <v>0</v>
      </c>
      <c r="O128" s="20">
        <v>0</v>
      </c>
      <c r="P128" s="20">
        <v>0</v>
      </c>
      <c r="Q128" s="20">
        <v>0</v>
      </c>
      <c r="R128" s="20">
        <v>0</v>
      </c>
      <c r="S128" s="5">
        <f t="shared" si="4"/>
        <v>0</v>
      </c>
      <c r="T128" s="24">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5"/>
        <v>0</v>
      </c>
      <c r="AC128" s="24">
        <f>U128*'Location Plan'!$B$60+V128*'Location Plan'!$C$60+W128*'Location Plan'!$D$60+X128*'Location Plan'!$E$60+Y128*'Location Plan'!$F$60+Z128*'Location Plan'!$G$60+AA128*'Location Plan'!$H$60</f>
        <v>0</v>
      </c>
    </row>
    <row r="129" spans="1:29" ht="13.5" customHeight="1">
      <c r="A129" s="110">
        <v>0.65625</v>
      </c>
      <c r="B129" s="111"/>
      <c r="C129" s="20">
        <v>8</v>
      </c>
      <c r="D129" s="20">
        <v>2</v>
      </c>
      <c r="E129" s="20">
        <v>0</v>
      </c>
      <c r="F129" s="20">
        <v>0</v>
      </c>
      <c r="G129" s="20">
        <v>0</v>
      </c>
      <c r="H129" s="20">
        <v>0</v>
      </c>
      <c r="I129" s="20">
        <v>1</v>
      </c>
      <c r="J129" s="5">
        <f t="shared" si="3"/>
        <v>11</v>
      </c>
      <c r="K129" s="24">
        <f>C129*'Location Plan'!$B$60+D129*'Location Plan'!$C$60+E129*'Location Plan'!$D$60+F129*'Location Plan'!$E$60+G129*'Location Plan'!$F$60+H129*'Location Plan'!$G$60+I129*'Location Plan'!$H$60</f>
        <v>10.199999999999999</v>
      </c>
      <c r="L129" s="20">
        <v>0</v>
      </c>
      <c r="M129" s="20">
        <v>0</v>
      </c>
      <c r="N129" s="20">
        <v>0</v>
      </c>
      <c r="O129" s="20">
        <v>0</v>
      </c>
      <c r="P129" s="20">
        <v>0</v>
      </c>
      <c r="Q129" s="20">
        <v>0</v>
      </c>
      <c r="R129" s="20">
        <v>0</v>
      </c>
      <c r="S129" s="5">
        <f t="shared" si="4"/>
        <v>0</v>
      </c>
      <c r="T129" s="24">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5"/>
        <v>0</v>
      </c>
      <c r="AC129" s="24">
        <f>U129*'Location Plan'!$B$60+V129*'Location Plan'!$C$60+W129*'Location Plan'!$D$60+X129*'Location Plan'!$E$60+Y129*'Location Plan'!$F$60+Z129*'Location Plan'!$G$60+AA129*'Location Plan'!$H$60</f>
        <v>0</v>
      </c>
    </row>
    <row r="130" spans="1:29" ht="13.5" customHeight="1">
      <c r="A130" s="110">
        <v>0.65972222222222199</v>
      </c>
      <c r="B130" s="111"/>
      <c r="C130" s="20">
        <v>7</v>
      </c>
      <c r="D130" s="20">
        <v>0</v>
      </c>
      <c r="E130" s="20">
        <v>0</v>
      </c>
      <c r="F130" s="20">
        <v>0</v>
      </c>
      <c r="G130" s="20">
        <v>0</v>
      </c>
      <c r="H130" s="20">
        <v>0</v>
      </c>
      <c r="I130" s="20">
        <v>0</v>
      </c>
      <c r="J130" s="5">
        <f t="shared" si="3"/>
        <v>7</v>
      </c>
      <c r="K130" s="24">
        <f>C130*'Location Plan'!$B$60+D130*'Location Plan'!$C$60+E130*'Location Plan'!$D$60+F130*'Location Plan'!$E$60+G130*'Location Plan'!$F$60+H130*'Location Plan'!$G$60+I130*'Location Plan'!$H$60</f>
        <v>7</v>
      </c>
      <c r="L130" s="20">
        <v>0</v>
      </c>
      <c r="M130" s="20">
        <v>0</v>
      </c>
      <c r="N130" s="20">
        <v>0</v>
      </c>
      <c r="O130" s="20">
        <v>0</v>
      </c>
      <c r="P130" s="20">
        <v>0</v>
      </c>
      <c r="Q130" s="20">
        <v>0</v>
      </c>
      <c r="R130" s="20">
        <v>0</v>
      </c>
      <c r="S130" s="5">
        <f t="shared" si="4"/>
        <v>0</v>
      </c>
      <c r="T130" s="24">
        <f>L130*'Location Plan'!$B$60+M130*'Location Plan'!$C$60+N130*'Location Plan'!$D$60+O130*'Location Plan'!$E$60+P130*'Location Plan'!$F$60+Q130*'Location Plan'!$G$60+R130*'Location Plan'!$H$60</f>
        <v>0</v>
      </c>
      <c r="U130" s="20">
        <v>0</v>
      </c>
      <c r="V130" s="20">
        <v>0</v>
      </c>
      <c r="W130" s="20">
        <v>0</v>
      </c>
      <c r="X130" s="20">
        <v>0</v>
      </c>
      <c r="Y130" s="20">
        <v>0</v>
      </c>
      <c r="Z130" s="20">
        <v>0</v>
      </c>
      <c r="AA130" s="20">
        <v>0</v>
      </c>
      <c r="AB130" s="5">
        <f t="shared" si="5"/>
        <v>0</v>
      </c>
      <c r="AC130" s="24">
        <f>U130*'Location Plan'!$B$60+V130*'Location Plan'!$C$60+W130*'Location Plan'!$D$60+X130*'Location Plan'!$E$60+Y130*'Location Plan'!$F$60+Z130*'Location Plan'!$G$60+AA130*'Location Plan'!$H$60</f>
        <v>0</v>
      </c>
    </row>
    <row r="131" spans="1:29" ht="13.5" customHeight="1">
      <c r="A131" s="110">
        <v>0.66319444444444398</v>
      </c>
      <c r="B131" s="111"/>
      <c r="C131" s="20">
        <v>6</v>
      </c>
      <c r="D131" s="20">
        <v>0</v>
      </c>
      <c r="E131" s="20">
        <v>0</v>
      </c>
      <c r="F131" s="20">
        <v>0</v>
      </c>
      <c r="G131" s="20">
        <v>1</v>
      </c>
      <c r="H131" s="20">
        <v>0</v>
      </c>
      <c r="I131" s="20">
        <v>0</v>
      </c>
      <c r="J131" s="5">
        <f t="shared" si="3"/>
        <v>7</v>
      </c>
      <c r="K131" s="24">
        <f>C131*'Location Plan'!$B$60+D131*'Location Plan'!$C$60+E131*'Location Plan'!$D$60+F131*'Location Plan'!$E$60+G131*'Location Plan'!$F$60+H131*'Location Plan'!$G$60+I131*'Location Plan'!$H$60</f>
        <v>8.5</v>
      </c>
      <c r="L131" s="20">
        <v>0</v>
      </c>
      <c r="M131" s="20">
        <v>0</v>
      </c>
      <c r="N131" s="20">
        <v>0</v>
      </c>
      <c r="O131" s="20">
        <v>0</v>
      </c>
      <c r="P131" s="20">
        <v>0</v>
      </c>
      <c r="Q131" s="20">
        <v>0</v>
      </c>
      <c r="R131" s="20">
        <v>0</v>
      </c>
      <c r="S131" s="5">
        <f t="shared" si="4"/>
        <v>0</v>
      </c>
      <c r="T131" s="24">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5"/>
        <v>0</v>
      </c>
      <c r="AC131" s="24">
        <f>U131*'Location Plan'!$B$60+V131*'Location Plan'!$C$60+W131*'Location Plan'!$D$60+X131*'Location Plan'!$E$60+Y131*'Location Plan'!$F$60+Z131*'Location Plan'!$G$60+AA131*'Location Plan'!$H$60</f>
        <v>0</v>
      </c>
    </row>
    <row r="132" spans="1:29" ht="13.5" customHeight="1">
      <c r="A132" s="110">
        <v>0.66666666666666596</v>
      </c>
      <c r="B132" s="111"/>
      <c r="C132" s="20">
        <v>1</v>
      </c>
      <c r="D132" s="20">
        <v>0</v>
      </c>
      <c r="E132" s="20">
        <v>0</v>
      </c>
      <c r="F132" s="20">
        <v>0</v>
      </c>
      <c r="G132" s="20">
        <v>1</v>
      </c>
      <c r="H132" s="20">
        <v>0</v>
      </c>
      <c r="I132" s="20">
        <v>0</v>
      </c>
      <c r="J132" s="5">
        <f t="shared" si="3"/>
        <v>2</v>
      </c>
      <c r="K132" s="24">
        <f>C132*'Location Plan'!$B$60+D132*'Location Plan'!$C$60+E132*'Location Plan'!$D$60+F132*'Location Plan'!$E$60+G132*'Location Plan'!$F$60+H132*'Location Plan'!$G$60+I132*'Location Plan'!$H$60</f>
        <v>3.5</v>
      </c>
      <c r="L132" s="20">
        <v>0</v>
      </c>
      <c r="M132" s="20">
        <v>0</v>
      </c>
      <c r="N132" s="20">
        <v>0</v>
      </c>
      <c r="O132" s="20">
        <v>0</v>
      </c>
      <c r="P132" s="20">
        <v>0</v>
      </c>
      <c r="Q132" s="20">
        <v>0</v>
      </c>
      <c r="R132" s="20">
        <v>0</v>
      </c>
      <c r="S132" s="5">
        <f t="shared" si="4"/>
        <v>0</v>
      </c>
      <c r="T132" s="24">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5"/>
        <v>0</v>
      </c>
      <c r="AC132" s="24">
        <f>U132*'Location Plan'!$B$60+V132*'Location Plan'!$C$60+W132*'Location Plan'!$D$60+X132*'Location Plan'!$E$60+Y132*'Location Plan'!$F$60+Z132*'Location Plan'!$G$60+AA132*'Location Plan'!$H$60</f>
        <v>0</v>
      </c>
    </row>
    <row r="133" spans="1:29" ht="13.5" customHeight="1">
      <c r="A133" s="110">
        <v>0.67013888888888895</v>
      </c>
      <c r="B133" s="111"/>
      <c r="C133" s="20">
        <v>0</v>
      </c>
      <c r="D133" s="20">
        <v>0</v>
      </c>
      <c r="E133" s="20">
        <v>0</v>
      </c>
      <c r="F133" s="20">
        <v>0</v>
      </c>
      <c r="G133" s="20">
        <v>0</v>
      </c>
      <c r="H133" s="20">
        <v>0</v>
      </c>
      <c r="I133" s="20">
        <v>0</v>
      </c>
      <c r="J133" s="5">
        <f t="shared" ref="J133:J167" si="6">SUM(C133:I133)</f>
        <v>0</v>
      </c>
      <c r="K133" s="24">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ref="S133:S167" si="7">SUM(L133:R133)</f>
        <v>0</v>
      </c>
      <c r="T133" s="24">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ref="AB133:AB167" si="8">SUM(U133:AA133)</f>
        <v>0</v>
      </c>
      <c r="AC133" s="24">
        <f>U133*'Location Plan'!$B$60+V133*'Location Plan'!$C$60+W133*'Location Plan'!$D$60+X133*'Location Plan'!$E$60+Y133*'Location Plan'!$F$60+Z133*'Location Plan'!$G$60+AA133*'Location Plan'!$H$60</f>
        <v>0</v>
      </c>
    </row>
    <row r="134" spans="1:29" ht="13.5" customHeight="1">
      <c r="A134" s="110">
        <v>0.67361111111111105</v>
      </c>
      <c r="B134" s="111"/>
      <c r="C134" s="20">
        <v>6</v>
      </c>
      <c r="D134" s="20">
        <v>3</v>
      </c>
      <c r="E134" s="20">
        <v>0</v>
      </c>
      <c r="F134" s="20">
        <v>0</v>
      </c>
      <c r="G134" s="20">
        <v>0</v>
      </c>
      <c r="H134" s="20">
        <v>0</v>
      </c>
      <c r="I134" s="20">
        <v>0</v>
      </c>
      <c r="J134" s="5">
        <f t="shared" si="6"/>
        <v>9</v>
      </c>
      <c r="K134" s="24">
        <f>C134*'Location Plan'!$B$60+D134*'Location Plan'!$C$60+E134*'Location Plan'!$D$60+F134*'Location Plan'!$E$60+G134*'Location Plan'!$F$60+H134*'Location Plan'!$G$60+I134*'Location Plan'!$H$60</f>
        <v>9</v>
      </c>
      <c r="L134" s="20">
        <v>0</v>
      </c>
      <c r="M134" s="20">
        <v>0</v>
      </c>
      <c r="N134" s="20">
        <v>0</v>
      </c>
      <c r="O134" s="20">
        <v>0</v>
      </c>
      <c r="P134" s="20">
        <v>0</v>
      </c>
      <c r="Q134" s="20">
        <v>0</v>
      </c>
      <c r="R134" s="20">
        <v>0</v>
      </c>
      <c r="S134" s="5">
        <f t="shared" si="7"/>
        <v>0</v>
      </c>
      <c r="T134" s="24">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8"/>
        <v>0</v>
      </c>
      <c r="AC134" s="24">
        <f>U134*'Location Plan'!$B$60+V134*'Location Plan'!$C$60+W134*'Location Plan'!$D$60+X134*'Location Plan'!$E$60+Y134*'Location Plan'!$F$60+Z134*'Location Plan'!$G$60+AA134*'Location Plan'!$H$60</f>
        <v>0</v>
      </c>
    </row>
    <row r="135" spans="1:29" ht="13.5" customHeight="1">
      <c r="A135" s="110">
        <v>0.67708333333333304</v>
      </c>
      <c r="B135" s="111"/>
      <c r="C135" s="20">
        <v>1</v>
      </c>
      <c r="D135" s="20">
        <v>1</v>
      </c>
      <c r="E135" s="20">
        <v>1</v>
      </c>
      <c r="F135" s="20">
        <v>0</v>
      </c>
      <c r="G135" s="20">
        <v>1</v>
      </c>
      <c r="H135" s="20">
        <v>0</v>
      </c>
      <c r="I135" s="20">
        <v>0</v>
      </c>
      <c r="J135" s="5">
        <f t="shared" si="6"/>
        <v>4</v>
      </c>
      <c r="K135" s="24">
        <f>C135*'Location Plan'!$B$60+D135*'Location Plan'!$C$60+E135*'Location Plan'!$D$60+F135*'Location Plan'!$E$60+G135*'Location Plan'!$F$60+H135*'Location Plan'!$G$60+I135*'Location Plan'!$H$60</f>
        <v>6.4</v>
      </c>
      <c r="L135" s="20">
        <v>0</v>
      </c>
      <c r="M135" s="20">
        <v>0</v>
      </c>
      <c r="N135" s="20">
        <v>0</v>
      </c>
      <c r="O135" s="20">
        <v>0</v>
      </c>
      <c r="P135" s="20">
        <v>0</v>
      </c>
      <c r="Q135" s="20">
        <v>0</v>
      </c>
      <c r="R135" s="20">
        <v>0</v>
      </c>
      <c r="S135" s="5">
        <f t="shared" si="7"/>
        <v>0</v>
      </c>
      <c r="T135" s="24">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8"/>
        <v>0</v>
      </c>
      <c r="AC135" s="24">
        <f>U135*'Location Plan'!$B$60+V135*'Location Plan'!$C$60+W135*'Location Plan'!$D$60+X135*'Location Plan'!$E$60+Y135*'Location Plan'!$F$60+Z135*'Location Plan'!$G$60+AA135*'Location Plan'!$H$60</f>
        <v>0</v>
      </c>
    </row>
    <row r="136" spans="1:29" ht="13.5" customHeight="1">
      <c r="A136" s="110">
        <v>0.68055555555555503</v>
      </c>
      <c r="B136" s="111"/>
      <c r="C136" s="20">
        <v>4</v>
      </c>
      <c r="D136" s="20">
        <v>0</v>
      </c>
      <c r="E136" s="20">
        <v>0</v>
      </c>
      <c r="F136" s="20">
        <v>0</v>
      </c>
      <c r="G136" s="20">
        <v>0</v>
      </c>
      <c r="H136" s="20">
        <v>0</v>
      </c>
      <c r="I136" s="20">
        <v>0</v>
      </c>
      <c r="J136" s="5">
        <f t="shared" si="6"/>
        <v>4</v>
      </c>
      <c r="K136" s="24">
        <f>C136*'Location Plan'!$B$60+D136*'Location Plan'!$C$60+E136*'Location Plan'!$D$60+F136*'Location Plan'!$E$60+G136*'Location Plan'!$F$60+H136*'Location Plan'!$G$60+I136*'Location Plan'!$H$60</f>
        <v>4</v>
      </c>
      <c r="L136" s="20">
        <v>0</v>
      </c>
      <c r="M136" s="20">
        <v>0</v>
      </c>
      <c r="N136" s="20">
        <v>0</v>
      </c>
      <c r="O136" s="20">
        <v>0</v>
      </c>
      <c r="P136" s="20">
        <v>0</v>
      </c>
      <c r="Q136" s="20">
        <v>0</v>
      </c>
      <c r="R136" s="20">
        <v>0</v>
      </c>
      <c r="S136" s="5">
        <f t="shared" si="7"/>
        <v>0</v>
      </c>
      <c r="T136" s="24">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8"/>
        <v>0</v>
      </c>
      <c r="AC136" s="24">
        <f>U136*'Location Plan'!$B$60+V136*'Location Plan'!$C$60+W136*'Location Plan'!$D$60+X136*'Location Plan'!$E$60+Y136*'Location Plan'!$F$60+Z136*'Location Plan'!$G$60+AA136*'Location Plan'!$H$60</f>
        <v>0</v>
      </c>
    </row>
    <row r="137" spans="1:29" ht="13.5" customHeight="1">
      <c r="A137" s="110">
        <v>0.68402777777777701</v>
      </c>
      <c r="B137" s="111"/>
      <c r="C137" s="20">
        <v>3</v>
      </c>
      <c r="D137" s="20">
        <v>0</v>
      </c>
      <c r="E137" s="20">
        <v>0</v>
      </c>
      <c r="F137" s="20">
        <v>0</v>
      </c>
      <c r="G137" s="20">
        <v>0</v>
      </c>
      <c r="H137" s="20">
        <v>0</v>
      </c>
      <c r="I137" s="20">
        <v>0</v>
      </c>
      <c r="J137" s="5">
        <f t="shared" si="6"/>
        <v>3</v>
      </c>
      <c r="K137" s="24">
        <f>C137*'Location Plan'!$B$60+D137*'Location Plan'!$C$60+E137*'Location Plan'!$D$60+F137*'Location Plan'!$E$60+G137*'Location Plan'!$F$60+H137*'Location Plan'!$G$60+I137*'Location Plan'!$H$60</f>
        <v>3</v>
      </c>
      <c r="L137" s="20">
        <v>0</v>
      </c>
      <c r="M137" s="20">
        <v>0</v>
      </c>
      <c r="N137" s="20">
        <v>0</v>
      </c>
      <c r="O137" s="20">
        <v>0</v>
      </c>
      <c r="P137" s="20">
        <v>0</v>
      </c>
      <c r="Q137" s="20">
        <v>0</v>
      </c>
      <c r="R137" s="20">
        <v>0</v>
      </c>
      <c r="S137" s="5">
        <f t="shared" si="7"/>
        <v>0</v>
      </c>
      <c r="T137" s="24">
        <f>L137*'Location Plan'!$B$60+M137*'Location Plan'!$C$60+N137*'Location Plan'!$D$60+O137*'Location Plan'!$E$60+P137*'Location Plan'!$F$60+Q137*'Location Plan'!$G$60+R137*'Location Plan'!$H$60</f>
        <v>0</v>
      </c>
      <c r="U137" s="20">
        <v>0</v>
      </c>
      <c r="V137" s="20">
        <v>0</v>
      </c>
      <c r="W137" s="20">
        <v>0</v>
      </c>
      <c r="X137" s="20">
        <v>0</v>
      </c>
      <c r="Y137" s="20">
        <v>0</v>
      </c>
      <c r="Z137" s="20">
        <v>0</v>
      </c>
      <c r="AA137" s="20">
        <v>0</v>
      </c>
      <c r="AB137" s="5">
        <f t="shared" si="8"/>
        <v>0</v>
      </c>
      <c r="AC137" s="24">
        <f>U137*'Location Plan'!$B$60+V137*'Location Plan'!$C$60+W137*'Location Plan'!$D$60+X137*'Location Plan'!$E$60+Y137*'Location Plan'!$F$60+Z137*'Location Plan'!$G$60+AA137*'Location Plan'!$H$60</f>
        <v>0</v>
      </c>
    </row>
    <row r="138" spans="1:29" ht="13.5" customHeight="1">
      <c r="A138" s="110">
        <v>0.6875</v>
      </c>
      <c r="B138" s="111"/>
      <c r="C138" s="20">
        <v>8</v>
      </c>
      <c r="D138" s="20">
        <v>1</v>
      </c>
      <c r="E138" s="20">
        <v>0</v>
      </c>
      <c r="F138" s="20">
        <v>0</v>
      </c>
      <c r="G138" s="20">
        <v>0</v>
      </c>
      <c r="H138" s="20">
        <v>0</v>
      </c>
      <c r="I138" s="20">
        <v>1</v>
      </c>
      <c r="J138" s="5">
        <f t="shared" si="6"/>
        <v>10</v>
      </c>
      <c r="K138" s="24">
        <f>C138*'Location Plan'!$B$60+D138*'Location Plan'!$C$60+E138*'Location Plan'!$D$60+F138*'Location Plan'!$E$60+G138*'Location Plan'!$F$60+H138*'Location Plan'!$G$60+I138*'Location Plan'!$H$60</f>
        <v>9.1999999999999993</v>
      </c>
      <c r="L138" s="20">
        <v>0</v>
      </c>
      <c r="M138" s="20">
        <v>0</v>
      </c>
      <c r="N138" s="20">
        <v>0</v>
      </c>
      <c r="O138" s="20">
        <v>0</v>
      </c>
      <c r="P138" s="20">
        <v>0</v>
      </c>
      <c r="Q138" s="20">
        <v>0</v>
      </c>
      <c r="R138" s="20">
        <v>0</v>
      </c>
      <c r="S138" s="5">
        <f t="shared" si="7"/>
        <v>0</v>
      </c>
      <c r="T138" s="24">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8"/>
        <v>0</v>
      </c>
      <c r="AC138" s="24">
        <f>U138*'Location Plan'!$B$60+V138*'Location Plan'!$C$60+W138*'Location Plan'!$D$60+X138*'Location Plan'!$E$60+Y138*'Location Plan'!$F$60+Z138*'Location Plan'!$G$60+AA138*'Location Plan'!$H$60</f>
        <v>0</v>
      </c>
    </row>
    <row r="139" spans="1:29" ht="13.5" customHeight="1">
      <c r="A139" s="110">
        <v>0.69097222222222199</v>
      </c>
      <c r="B139" s="111"/>
      <c r="C139" s="20">
        <v>5</v>
      </c>
      <c r="D139" s="20">
        <v>0</v>
      </c>
      <c r="E139" s="20">
        <v>0</v>
      </c>
      <c r="F139" s="20">
        <v>0</v>
      </c>
      <c r="G139" s="20">
        <v>0</v>
      </c>
      <c r="H139" s="20">
        <v>0</v>
      </c>
      <c r="I139" s="20">
        <v>0</v>
      </c>
      <c r="J139" s="5">
        <f t="shared" si="6"/>
        <v>5</v>
      </c>
      <c r="K139" s="24">
        <f>C139*'Location Plan'!$B$60+D139*'Location Plan'!$C$60+E139*'Location Plan'!$D$60+F139*'Location Plan'!$E$60+G139*'Location Plan'!$F$60+H139*'Location Plan'!$G$60+I139*'Location Plan'!$H$60</f>
        <v>5</v>
      </c>
      <c r="L139" s="20">
        <v>0</v>
      </c>
      <c r="M139" s="20">
        <v>0</v>
      </c>
      <c r="N139" s="20">
        <v>0</v>
      </c>
      <c r="O139" s="20">
        <v>0</v>
      </c>
      <c r="P139" s="20">
        <v>0</v>
      </c>
      <c r="Q139" s="20">
        <v>0</v>
      </c>
      <c r="R139" s="20">
        <v>0</v>
      </c>
      <c r="S139" s="5">
        <f t="shared" si="7"/>
        <v>0</v>
      </c>
      <c r="T139" s="24">
        <f>L139*'Location Plan'!$B$60+M139*'Location Plan'!$C$60+N139*'Location Plan'!$D$60+O139*'Location Plan'!$E$60+P139*'Location Plan'!$F$60+Q139*'Location Plan'!$G$60+R139*'Location Plan'!$H$60</f>
        <v>0</v>
      </c>
      <c r="U139" s="20">
        <v>1</v>
      </c>
      <c r="V139" s="20">
        <v>0</v>
      </c>
      <c r="W139" s="20">
        <v>0</v>
      </c>
      <c r="X139" s="20">
        <v>0</v>
      </c>
      <c r="Y139" s="20">
        <v>0</v>
      </c>
      <c r="Z139" s="20">
        <v>0</v>
      </c>
      <c r="AA139" s="20">
        <v>0</v>
      </c>
      <c r="AB139" s="5">
        <f t="shared" si="8"/>
        <v>1</v>
      </c>
      <c r="AC139" s="24">
        <f>U139*'Location Plan'!$B$60+V139*'Location Plan'!$C$60+W139*'Location Plan'!$D$60+X139*'Location Plan'!$E$60+Y139*'Location Plan'!$F$60+Z139*'Location Plan'!$G$60+AA139*'Location Plan'!$H$60</f>
        <v>1</v>
      </c>
    </row>
    <row r="140" spans="1:29" ht="13.5" customHeight="1">
      <c r="A140" s="110">
        <v>0.69444444444444398</v>
      </c>
      <c r="B140" s="111"/>
      <c r="C140" s="20">
        <v>1</v>
      </c>
      <c r="D140" s="20">
        <v>0</v>
      </c>
      <c r="E140" s="20">
        <v>0</v>
      </c>
      <c r="F140" s="20">
        <v>0</v>
      </c>
      <c r="G140" s="20">
        <v>0</v>
      </c>
      <c r="H140" s="20">
        <v>0</v>
      </c>
      <c r="I140" s="20">
        <v>0</v>
      </c>
      <c r="J140" s="5">
        <f t="shared" si="6"/>
        <v>1</v>
      </c>
      <c r="K140" s="24">
        <f>C140*'Location Plan'!$B$60+D140*'Location Plan'!$C$60+E140*'Location Plan'!$D$60+F140*'Location Plan'!$E$60+G140*'Location Plan'!$F$60+H140*'Location Plan'!$G$60+I140*'Location Plan'!$H$60</f>
        <v>1</v>
      </c>
      <c r="L140" s="20">
        <v>0</v>
      </c>
      <c r="M140" s="20">
        <v>0</v>
      </c>
      <c r="N140" s="20">
        <v>0</v>
      </c>
      <c r="O140" s="20">
        <v>0</v>
      </c>
      <c r="P140" s="20">
        <v>0</v>
      </c>
      <c r="Q140" s="20">
        <v>0</v>
      </c>
      <c r="R140" s="20">
        <v>0</v>
      </c>
      <c r="S140" s="5">
        <f t="shared" si="7"/>
        <v>0</v>
      </c>
      <c r="T140" s="24">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si="8"/>
        <v>0</v>
      </c>
      <c r="AC140" s="24">
        <f>U140*'Location Plan'!$B$60+V140*'Location Plan'!$C$60+W140*'Location Plan'!$D$60+X140*'Location Plan'!$E$60+Y140*'Location Plan'!$F$60+Z140*'Location Plan'!$G$60+AA140*'Location Plan'!$H$60</f>
        <v>0</v>
      </c>
    </row>
    <row r="141" spans="1:29" ht="13.5" customHeight="1">
      <c r="A141" s="110">
        <v>0.69791666666666596</v>
      </c>
      <c r="B141" s="111"/>
      <c r="C141" s="20">
        <v>2</v>
      </c>
      <c r="D141" s="20">
        <v>1</v>
      </c>
      <c r="E141" s="20">
        <v>0</v>
      </c>
      <c r="F141" s="20">
        <v>0</v>
      </c>
      <c r="G141" s="20">
        <v>0</v>
      </c>
      <c r="H141" s="20">
        <v>0</v>
      </c>
      <c r="I141" s="20">
        <v>0</v>
      </c>
      <c r="J141" s="5">
        <f t="shared" si="6"/>
        <v>3</v>
      </c>
      <c r="K141" s="24">
        <f>C141*'Location Plan'!$B$60+D141*'Location Plan'!$C$60+E141*'Location Plan'!$D$60+F141*'Location Plan'!$E$60+G141*'Location Plan'!$F$60+H141*'Location Plan'!$G$60+I141*'Location Plan'!$H$60</f>
        <v>3</v>
      </c>
      <c r="L141" s="20">
        <v>0</v>
      </c>
      <c r="M141" s="20">
        <v>0</v>
      </c>
      <c r="N141" s="20">
        <v>0</v>
      </c>
      <c r="O141" s="20">
        <v>0</v>
      </c>
      <c r="P141" s="20">
        <v>0</v>
      </c>
      <c r="Q141" s="20">
        <v>0</v>
      </c>
      <c r="R141" s="20">
        <v>0</v>
      </c>
      <c r="S141" s="5">
        <f t="shared" si="7"/>
        <v>0</v>
      </c>
      <c r="T141" s="24">
        <f>L141*'Location Plan'!$B$60+M141*'Location Plan'!$C$60+N141*'Location Plan'!$D$60+O141*'Location Plan'!$E$60+P141*'Location Plan'!$F$60+Q141*'Location Plan'!$G$60+R141*'Location Plan'!$H$60</f>
        <v>0</v>
      </c>
      <c r="U141" s="20">
        <v>1</v>
      </c>
      <c r="V141" s="20">
        <v>0</v>
      </c>
      <c r="W141" s="20">
        <v>0</v>
      </c>
      <c r="X141" s="20">
        <v>0</v>
      </c>
      <c r="Y141" s="20">
        <v>0</v>
      </c>
      <c r="Z141" s="20">
        <v>0</v>
      </c>
      <c r="AA141" s="20">
        <v>0</v>
      </c>
      <c r="AB141" s="5">
        <f t="shared" si="8"/>
        <v>1</v>
      </c>
      <c r="AC141" s="24">
        <f>U141*'Location Plan'!$B$60+V141*'Location Plan'!$C$60+W141*'Location Plan'!$D$60+X141*'Location Plan'!$E$60+Y141*'Location Plan'!$F$60+Z141*'Location Plan'!$G$60+AA141*'Location Plan'!$H$60</f>
        <v>1</v>
      </c>
    </row>
    <row r="142" spans="1:29" ht="13.5" customHeight="1">
      <c r="A142" s="110">
        <v>0.70138888888888895</v>
      </c>
      <c r="B142" s="111"/>
      <c r="C142" s="20">
        <v>5</v>
      </c>
      <c r="D142" s="20">
        <v>0</v>
      </c>
      <c r="E142" s="20">
        <v>0</v>
      </c>
      <c r="F142" s="20">
        <v>0</v>
      </c>
      <c r="G142" s="20">
        <v>0</v>
      </c>
      <c r="H142" s="20">
        <v>1</v>
      </c>
      <c r="I142" s="20">
        <v>0</v>
      </c>
      <c r="J142" s="5">
        <f t="shared" si="6"/>
        <v>6</v>
      </c>
      <c r="K142" s="24">
        <f>C142*'Location Plan'!$B$60+D142*'Location Plan'!$C$60+E142*'Location Plan'!$D$60+F142*'Location Plan'!$E$60+G142*'Location Plan'!$F$60+H142*'Location Plan'!$G$60+I142*'Location Plan'!$H$60</f>
        <v>5.4</v>
      </c>
      <c r="L142" s="20">
        <v>0</v>
      </c>
      <c r="M142" s="20">
        <v>0</v>
      </c>
      <c r="N142" s="20">
        <v>0</v>
      </c>
      <c r="O142" s="20">
        <v>0</v>
      </c>
      <c r="P142" s="20">
        <v>0</v>
      </c>
      <c r="Q142" s="20">
        <v>0</v>
      </c>
      <c r="R142" s="20">
        <v>0</v>
      </c>
      <c r="S142" s="5">
        <f t="shared" si="7"/>
        <v>0</v>
      </c>
      <c r="T142" s="24">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8"/>
        <v>0</v>
      </c>
      <c r="AC142" s="24">
        <f>U142*'Location Plan'!$B$60+V142*'Location Plan'!$C$60+W142*'Location Plan'!$D$60+X142*'Location Plan'!$E$60+Y142*'Location Plan'!$F$60+Z142*'Location Plan'!$G$60+AA142*'Location Plan'!$H$60</f>
        <v>0</v>
      </c>
    </row>
    <row r="143" spans="1:29" ht="13.5" customHeight="1">
      <c r="A143" s="110">
        <v>0.70486111111111105</v>
      </c>
      <c r="B143" s="111"/>
      <c r="C143" s="20">
        <v>7</v>
      </c>
      <c r="D143" s="20">
        <v>1</v>
      </c>
      <c r="E143" s="20">
        <v>0</v>
      </c>
      <c r="F143" s="20">
        <v>0</v>
      </c>
      <c r="G143" s="20">
        <v>0</v>
      </c>
      <c r="H143" s="20">
        <v>0</v>
      </c>
      <c r="I143" s="20">
        <v>1</v>
      </c>
      <c r="J143" s="5">
        <f t="shared" si="6"/>
        <v>9</v>
      </c>
      <c r="K143" s="24">
        <f>C143*'Location Plan'!$B$60+D143*'Location Plan'!$C$60+E143*'Location Plan'!$D$60+F143*'Location Plan'!$E$60+G143*'Location Plan'!$F$60+H143*'Location Plan'!$G$60+I143*'Location Plan'!$H$60</f>
        <v>8.1999999999999993</v>
      </c>
      <c r="L143" s="20">
        <v>0</v>
      </c>
      <c r="M143" s="20">
        <v>0</v>
      </c>
      <c r="N143" s="20">
        <v>0</v>
      </c>
      <c r="O143" s="20">
        <v>0</v>
      </c>
      <c r="P143" s="20">
        <v>0</v>
      </c>
      <c r="Q143" s="20">
        <v>0</v>
      </c>
      <c r="R143" s="20">
        <v>0</v>
      </c>
      <c r="S143" s="5">
        <f t="shared" si="7"/>
        <v>0</v>
      </c>
      <c r="T143" s="24">
        <f>L143*'Location Plan'!$B$60+M143*'Location Plan'!$C$60+N143*'Location Plan'!$D$60+O143*'Location Plan'!$E$60+P143*'Location Plan'!$F$60+Q143*'Location Plan'!$G$60+R143*'Location Plan'!$H$60</f>
        <v>0</v>
      </c>
      <c r="U143" s="20">
        <v>1</v>
      </c>
      <c r="V143" s="20">
        <v>0</v>
      </c>
      <c r="W143" s="20">
        <v>0</v>
      </c>
      <c r="X143" s="20">
        <v>0</v>
      </c>
      <c r="Y143" s="20">
        <v>0</v>
      </c>
      <c r="Z143" s="20">
        <v>0</v>
      </c>
      <c r="AA143" s="20">
        <v>0</v>
      </c>
      <c r="AB143" s="5">
        <f t="shared" si="8"/>
        <v>1</v>
      </c>
      <c r="AC143" s="24">
        <f>U143*'Location Plan'!$B$60+V143*'Location Plan'!$C$60+W143*'Location Plan'!$D$60+X143*'Location Plan'!$E$60+Y143*'Location Plan'!$F$60+Z143*'Location Plan'!$G$60+AA143*'Location Plan'!$H$60</f>
        <v>1</v>
      </c>
    </row>
    <row r="144" spans="1:29" ht="13.5" customHeight="1">
      <c r="A144" s="110">
        <v>0.70833333333333304</v>
      </c>
      <c r="B144" s="111"/>
      <c r="C144" s="20">
        <v>4</v>
      </c>
      <c r="D144" s="20">
        <v>0</v>
      </c>
      <c r="E144" s="20">
        <v>0</v>
      </c>
      <c r="F144" s="20">
        <v>0</v>
      </c>
      <c r="G144" s="20">
        <v>0</v>
      </c>
      <c r="H144" s="20">
        <v>0</v>
      </c>
      <c r="I144" s="20">
        <v>0</v>
      </c>
      <c r="J144" s="5">
        <f t="shared" si="6"/>
        <v>4</v>
      </c>
      <c r="K144" s="24">
        <f>C144*'Location Plan'!$B$60+D144*'Location Plan'!$C$60+E144*'Location Plan'!$D$60+F144*'Location Plan'!$E$60+G144*'Location Plan'!$F$60+H144*'Location Plan'!$G$60+I144*'Location Plan'!$H$60</f>
        <v>4</v>
      </c>
      <c r="L144" s="20">
        <v>0</v>
      </c>
      <c r="M144" s="20">
        <v>0</v>
      </c>
      <c r="N144" s="20">
        <v>0</v>
      </c>
      <c r="O144" s="20">
        <v>0</v>
      </c>
      <c r="P144" s="20">
        <v>0</v>
      </c>
      <c r="Q144" s="20">
        <v>0</v>
      </c>
      <c r="R144" s="20">
        <v>0</v>
      </c>
      <c r="S144" s="5">
        <f t="shared" si="7"/>
        <v>0</v>
      </c>
      <c r="T144" s="24">
        <f>L144*'Location Plan'!$B$60+M144*'Location Plan'!$C$60+N144*'Location Plan'!$D$60+O144*'Location Plan'!$E$60+P144*'Location Plan'!$F$60+Q144*'Location Plan'!$G$60+R144*'Location Plan'!$H$60</f>
        <v>0</v>
      </c>
      <c r="U144" s="20">
        <v>0</v>
      </c>
      <c r="V144" s="20">
        <v>1</v>
      </c>
      <c r="W144" s="20">
        <v>0</v>
      </c>
      <c r="X144" s="20">
        <v>0</v>
      </c>
      <c r="Y144" s="20">
        <v>0</v>
      </c>
      <c r="Z144" s="20">
        <v>0</v>
      </c>
      <c r="AA144" s="20">
        <v>0</v>
      </c>
      <c r="AB144" s="5">
        <f t="shared" si="8"/>
        <v>1</v>
      </c>
      <c r="AC144" s="24">
        <f>U144*'Location Plan'!$B$60+V144*'Location Plan'!$C$60+W144*'Location Plan'!$D$60+X144*'Location Plan'!$E$60+Y144*'Location Plan'!$F$60+Z144*'Location Plan'!$G$60+AA144*'Location Plan'!$H$60</f>
        <v>1</v>
      </c>
    </row>
    <row r="145" spans="1:29" ht="13.5" customHeight="1">
      <c r="A145" s="110">
        <v>0.71180555555555503</v>
      </c>
      <c r="B145" s="111"/>
      <c r="C145" s="20">
        <v>6</v>
      </c>
      <c r="D145" s="20">
        <v>0</v>
      </c>
      <c r="E145" s="20">
        <v>0</v>
      </c>
      <c r="F145" s="20">
        <v>0</v>
      </c>
      <c r="G145" s="20">
        <v>0</v>
      </c>
      <c r="H145" s="20">
        <v>0</v>
      </c>
      <c r="I145" s="20">
        <v>0</v>
      </c>
      <c r="J145" s="5">
        <f t="shared" si="6"/>
        <v>6</v>
      </c>
      <c r="K145" s="24">
        <f>C145*'Location Plan'!$B$60+D145*'Location Plan'!$C$60+E145*'Location Plan'!$D$60+F145*'Location Plan'!$E$60+G145*'Location Plan'!$F$60+H145*'Location Plan'!$G$60+I145*'Location Plan'!$H$60</f>
        <v>6</v>
      </c>
      <c r="L145" s="20">
        <v>0</v>
      </c>
      <c r="M145" s="20">
        <v>0</v>
      </c>
      <c r="N145" s="20">
        <v>0</v>
      </c>
      <c r="O145" s="20">
        <v>0</v>
      </c>
      <c r="P145" s="20">
        <v>0</v>
      </c>
      <c r="Q145" s="20">
        <v>0</v>
      </c>
      <c r="R145" s="20">
        <v>0</v>
      </c>
      <c r="S145" s="5">
        <f t="shared" si="7"/>
        <v>0</v>
      </c>
      <c r="T145" s="24">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8"/>
        <v>0</v>
      </c>
      <c r="AC145" s="24">
        <f>U145*'Location Plan'!$B$60+V145*'Location Plan'!$C$60+W145*'Location Plan'!$D$60+X145*'Location Plan'!$E$60+Y145*'Location Plan'!$F$60+Z145*'Location Plan'!$G$60+AA145*'Location Plan'!$H$60</f>
        <v>0</v>
      </c>
    </row>
    <row r="146" spans="1:29" ht="13.5" customHeight="1">
      <c r="A146" s="110">
        <v>0.71527777777777701</v>
      </c>
      <c r="B146" s="111"/>
      <c r="C146" s="20">
        <v>9</v>
      </c>
      <c r="D146" s="20">
        <v>1</v>
      </c>
      <c r="E146" s="20">
        <v>0</v>
      </c>
      <c r="F146" s="20">
        <v>0</v>
      </c>
      <c r="G146" s="20">
        <v>0</v>
      </c>
      <c r="H146" s="20">
        <v>0</v>
      </c>
      <c r="I146" s="20">
        <v>1</v>
      </c>
      <c r="J146" s="5">
        <f t="shared" si="6"/>
        <v>11</v>
      </c>
      <c r="K146" s="24">
        <f>C146*'Location Plan'!$B$60+D146*'Location Plan'!$C$60+E146*'Location Plan'!$D$60+F146*'Location Plan'!$E$60+G146*'Location Plan'!$F$60+H146*'Location Plan'!$G$60+I146*'Location Plan'!$H$60</f>
        <v>10.199999999999999</v>
      </c>
      <c r="L146" s="20">
        <v>0</v>
      </c>
      <c r="M146" s="20">
        <v>0</v>
      </c>
      <c r="N146" s="20">
        <v>0</v>
      </c>
      <c r="O146" s="20">
        <v>0</v>
      </c>
      <c r="P146" s="20">
        <v>0</v>
      </c>
      <c r="Q146" s="20">
        <v>0</v>
      </c>
      <c r="R146" s="20">
        <v>1</v>
      </c>
      <c r="S146" s="5">
        <f t="shared" si="7"/>
        <v>1</v>
      </c>
      <c r="T146" s="24">
        <f>L146*'Location Plan'!$B$60+M146*'Location Plan'!$C$60+N146*'Location Plan'!$D$60+O146*'Location Plan'!$E$60+P146*'Location Plan'!$F$60+Q146*'Location Plan'!$G$60+R146*'Location Plan'!$H$60</f>
        <v>0.2</v>
      </c>
      <c r="U146" s="20">
        <v>0</v>
      </c>
      <c r="V146" s="20">
        <v>0</v>
      </c>
      <c r="W146" s="20">
        <v>0</v>
      </c>
      <c r="X146" s="20">
        <v>0</v>
      </c>
      <c r="Y146" s="20">
        <v>0</v>
      </c>
      <c r="Z146" s="20">
        <v>0</v>
      </c>
      <c r="AA146" s="20">
        <v>0</v>
      </c>
      <c r="AB146" s="5">
        <f t="shared" si="8"/>
        <v>0</v>
      </c>
      <c r="AC146" s="24">
        <f>U146*'Location Plan'!$B$60+V146*'Location Plan'!$C$60+W146*'Location Plan'!$D$60+X146*'Location Plan'!$E$60+Y146*'Location Plan'!$F$60+Z146*'Location Plan'!$G$60+AA146*'Location Plan'!$H$60</f>
        <v>0</v>
      </c>
    </row>
    <row r="147" spans="1:29" ht="13.5" customHeight="1">
      <c r="A147" s="110">
        <v>0.71875</v>
      </c>
      <c r="B147" s="111"/>
      <c r="C147" s="20">
        <v>4</v>
      </c>
      <c r="D147" s="20">
        <v>0</v>
      </c>
      <c r="E147" s="20">
        <v>0</v>
      </c>
      <c r="F147" s="20">
        <v>0</v>
      </c>
      <c r="G147" s="20">
        <v>0</v>
      </c>
      <c r="H147" s="20">
        <v>0</v>
      </c>
      <c r="I147" s="20">
        <v>1</v>
      </c>
      <c r="J147" s="5">
        <f t="shared" si="6"/>
        <v>5</v>
      </c>
      <c r="K147" s="24">
        <f>C147*'Location Plan'!$B$60+D147*'Location Plan'!$C$60+E147*'Location Plan'!$D$60+F147*'Location Plan'!$E$60+G147*'Location Plan'!$F$60+H147*'Location Plan'!$G$60+I147*'Location Plan'!$H$60</f>
        <v>4.2</v>
      </c>
      <c r="L147" s="20">
        <v>0</v>
      </c>
      <c r="M147" s="20">
        <v>0</v>
      </c>
      <c r="N147" s="20">
        <v>0</v>
      </c>
      <c r="O147" s="20">
        <v>0</v>
      </c>
      <c r="P147" s="20">
        <v>0</v>
      </c>
      <c r="Q147" s="20">
        <v>0</v>
      </c>
      <c r="R147" s="20">
        <v>0</v>
      </c>
      <c r="S147" s="5">
        <f t="shared" si="7"/>
        <v>0</v>
      </c>
      <c r="T147" s="24">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8"/>
        <v>0</v>
      </c>
      <c r="AC147" s="24">
        <f>U147*'Location Plan'!$B$60+V147*'Location Plan'!$C$60+W147*'Location Plan'!$D$60+X147*'Location Plan'!$E$60+Y147*'Location Plan'!$F$60+Z147*'Location Plan'!$G$60+AA147*'Location Plan'!$H$60</f>
        <v>0</v>
      </c>
    </row>
    <row r="148" spans="1:29" ht="13.5" customHeight="1">
      <c r="A148" s="110">
        <v>0.72222222222222199</v>
      </c>
      <c r="B148" s="111"/>
      <c r="C148" s="20">
        <v>4</v>
      </c>
      <c r="D148" s="20">
        <v>1</v>
      </c>
      <c r="E148" s="20">
        <v>0</v>
      </c>
      <c r="F148" s="20">
        <v>0</v>
      </c>
      <c r="G148" s="20">
        <v>0</v>
      </c>
      <c r="H148" s="20">
        <v>0</v>
      </c>
      <c r="I148" s="20">
        <v>0</v>
      </c>
      <c r="J148" s="5">
        <f t="shared" si="6"/>
        <v>5</v>
      </c>
      <c r="K148" s="24">
        <f>C148*'Location Plan'!$B$60+D148*'Location Plan'!$C$60+E148*'Location Plan'!$D$60+F148*'Location Plan'!$E$60+G148*'Location Plan'!$F$60+H148*'Location Plan'!$G$60+I148*'Location Plan'!$H$60</f>
        <v>5</v>
      </c>
      <c r="L148" s="20">
        <v>0</v>
      </c>
      <c r="M148" s="20">
        <v>0</v>
      </c>
      <c r="N148" s="20">
        <v>0</v>
      </c>
      <c r="O148" s="20">
        <v>0</v>
      </c>
      <c r="P148" s="20">
        <v>0</v>
      </c>
      <c r="Q148" s="20">
        <v>0</v>
      </c>
      <c r="R148" s="20">
        <v>0</v>
      </c>
      <c r="S148" s="5">
        <f t="shared" si="7"/>
        <v>0</v>
      </c>
      <c r="T148" s="24">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8"/>
        <v>0</v>
      </c>
      <c r="AC148" s="24">
        <f>U148*'Location Plan'!$B$60+V148*'Location Plan'!$C$60+W148*'Location Plan'!$D$60+X148*'Location Plan'!$E$60+Y148*'Location Plan'!$F$60+Z148*'Location Plan'!$G$60+AA148*'Location Plan'!$H$60</f>
        <v>0</v>
      </c>
    </row>
    <row r="149" spans="1:29" ht="13.5" customHeight="1">
      <c r="A149" s="110">
        <v>0.72569444444444398</v>
      </c>
      <c r="B149" s="111"/>
      <c r="C149" s="20">
        <v>4</v>
      </c>
      <c r="D149" s="20">
        <v>3</v>
      </c>
      <c r="E149" s="20">
        <v>0</v>
      </c>
      <c r="F149" s="20">
        <v>0</v>
      </c>
      <c r="G149" s="20">
        <v>0</v>
      </c>
      <c r="H149" s="20">
        <v>0</v>
      </c>
      <c r="I149" s="20">
        <v>1</v>
      </c>
      <c r="J149" s="5">
        <f t="shared" si="6"/>
        <v>8</v>
      </c>
      <c r="K149" s="24">
        <f>C149*'Location Plan'!$B$60+D149*'Location Plan'!$C$60+E149*'Location Plan'!$D$60+F149*'Location Plan'!$E$60+G149*'Location Plan'!$F$60+H149*'Location Plan'!$G$60+I149*'Location Plan'!$H$60</f>
        <v>7.2</v>
      </c>
      <c r="L149" s="20">
        <v>0</v>
      </c>
      <c r="M149" s="20">
        <v>0</v>
      </c>
      <c r="N149" s="20">
        <v>0</v>
      </c>
      <c r="O149" s="20">
        <v>0</v>
      </c>
      <c r="P149" s="20">
        <v>0</v>
      </c>
      <c r="Q149" s="20">
        <v>0</v>
      </c>
      <c r="R149" s="20">
        <v>0</v>
      </c>
      <c r="S149" s="5">
        <f t="shared" si="7"/>
        <v>0</v>
      </c>
      <c r="T149" s="24">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8"/>
        <v>0</v>
      </c>
      <c r="AC149" s="24">
        <f>U149*'Location Plan'!$B$60+V149*'Location Plan'!$C$60+W149*'Location Plan'!$D$60+X149*'Location Plan'!$E$60+Y149*'Location Plan'!$F$60+Z149*'Location Plan'!$G$60+AA149*'Location Plan'!$H$60</f>
        <v>0</v>
      </c>
    </row>
    <row r="150" spans="1:29" ht="13.5" customHeight="1">
      <c r="A150" s="110">
        <v>0.72916666666666596</v>
      </c>
      <c r="B150" s="111"/>
      <c r="C150" s="20">
        <v>6</v>
      </c>
      <c r="D150" s="20">
        <v>0</v>
      </c>
      <c r="E150" s="20">
        <v>0</v>
      </c>
      <c r="F150" s="20">
        <v>0</v>
      </c>
      <c r="G150" s="20">
        <v>0</v>
      </c>
      <c r="H150" s="20">
        <v>1</v>
      </c>
      <c r="I150" s="20">
        <v>0</v>
      </c>
      <c r="J150" s="5">
        <f t="shared" si="6"/>
        <v>7</v>
      </c>
      <c r="K150" s="24">
        <f>C150*'Location Plan'!$B$60+D150*'Location Plan'!$C$60+E150*'Location Plan'!$D$60+F150*'Location Plan'!$E$60+G150*'Location Plan'!$F$60+H150*'Location Plan'!$G$60+I150*'Location Plan'!$H$60</f>
        <v>6.4</v>
      </c>
      <c r="L150" s="20">
        <v>0</v>
      </c>
      <c r="M150" s="20">
        <v>0</v>
      </c>
      <c r="N150" s="20">
        <v>0</v>
      </c>
      <c r="O150" s="20">
        <v>0</v>
      </c>
      <c r="P150" s="20">
        <v>0</v>
      </c>
      <c r="Q150" s="20">
        <v>0</v>
      </c>
      <c r="R150" s="20">
        <v>0</v>
      </c>
      <c r="S150" s="5">
        <f t="shared" si="7"/>
        <v>0</v>
      </c>
      <c r="T150" s="24">
        <f>L150*'Location Plan'!$B$60+M150*'Location Plan'!$C$60+N150*'Location Plan'!$D$60+O150*'Location Plan'!$E$60+P150*'Location Plan'!$F$60+Q150*'Location Plan'!$G$60+R150*'Location Plan'!$H$60</f>
        <v>0</v>
      </c>
      <c r="U150" s="20">
        <v>1</v>
      </c>
      <c r="V150" s="20">
        <v>0</v>
      </c>
      <c r="W150" s="20">
        <v>0</v>
      </c>
      <c r="X150" s="20">
        <v>0</v>
      </c>
      <c r="Y150" s="20">
        <v>0</v>
      </c>
      <c r="Z150" s="20">
        <v>0</v>
      </c>
      <c r="AA150" s="20">
        <v>0</v>
      </c>
      <c r="AB150" s="5">
        <f t="shared" si="8"/>
        <v>1</v>
      </c>
      <c r="AC150" s="24">
        <f>U150*'Location Plan'!$B$60+V150*'Location Plan'!$C$60+W150*'Location Plan'!$D$60+X150*'Location Plan'!$E$60+Y150*'Location Plan'!$F$60+Z150*'Location Plan'!$G$60+AA150*'Location Plan'!$H$60</f>
        <v>1</v>
      </c>
    </row>
    <row r="151" spans="1:29" ht="13.5" customHeight="1">
      <c r="A151" s="110">
        <v>0.73263888888888895</v>
      </c>
      <c r="B151" s="111"/>
      <c r="C151" s="20">
        <v>6</v>
      </c>
      <c r="D151" s="20">
        <v>0</v>
      </c>
      <c r="E151" s="20">
        <v>1</v>
      </c>
      <c r="F151" s="20">
        <v>0</v>
      </c>
      <c r="G151" s="20">
        <v>0</v>
      </c>
      <c r="H151" s="20">
        <v>0</v>
      </c>
      <c r="I151" s="20">
        <v>0</v>
      </c>
      <c r="J151" s="5">
        <f t="shared" si="6"/>
        <v>7</v>
      </c>
      <c r="K151" s="24">
        <f>C151*'Location Plan'!$B$60+D151*'Location Plan'!$C$60+E151*'Location Plan'!$D$60+F151*'Location Plan'!$E$60+G151*'Location Plan'!$F$60+H151*'Location Plan'!$G$60+I151*'Location Plan'!$H$60</f>
        <v>7.9</v>
      </c>
      <c r="L151" s="20">
        <v>0</v>
      </c>
      <c r="M151" s="20">
        <v>0</v>
      </c>
      <c r="N151" s="20">
        <v>0</v>
      </c>
      <c r="O151" s="20">
        <v>0</v>
      </c>
      <c r="P151" s="20">
        <v>0</v>
      </c>
      <c r="Q151" s="20">
        <v>0</v>
      </c>
      <c r="R151" s="20">
        <v>0</v>
      </c>
      <c r="S151" s="5">
        <f t="shared" si="7"/>
        <v>0</v>
      </c>
      <c r="T151" s="24">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8"/>
        <v>0</v>
      </c>
      <c r="AC151" s="24">
        <f>U151*'Location Plan'!$B$60+V151*'Location Plan'!$C$60+W151*'Location Plan'!$D$60+X151*'Location Plan'!$E$60+Y151*'Location Plan'!$F$60+Z151*'Location Plan'!$G$60+AA151*'Location Plan'!$H$60</f>
        <v>0</v>
      </c>
    </row>
    <row r="152" spans="1:29" ht="13.5" customHeight="1">
      <c r="A152" s="110">
        <v>0.73611111111111105</v>
      </c>
      <c r="B152" s="111"/>
      <c r="C152" s="20">
        <v>2</v>
      </c>
      <c r="D152" s="20">
        <v>0</v>
      </c>
      <c r="E152" s="20">
        <v>0</v>
      </c>
      <c r="F152" s="20">
        <v>0</v>
      </c>
      <c r="G152" s="20">
        <v>1</v>
      </c>
      <c r="H152" s="20">
        <v>0</v>
      </c>
      <c r="I152" s="20">
        <v>0</v>
      </c>
      <c r="J152" s="5">
        <f t="shared" si="6"/>
        <v>3</v>
      </c>
      <c r="K152" s="24">
        <f>C152*'Location Plan'!$B$60+D152*'Location Plan'!$C$60+E152*'Location Plan'!$D$60+F152*'Location Plan'!$E$60+G152*'Location Plan'!$F$60+H152*'Location Plan'!$G$60+I152*'Location Plan'!$H$60</f>
        <v>4.5</v>
      </c>
      <c r="L152" s="20">
        <v>0</v>
      </c>
      <c r="M152" s="20">
        <v>0</v>
      </c>
      <c r="N152" s="20">
        <v>0</v>
      </c>
      <c r="O152" s="20">
        <v>0</v>
      </c>
      <c r="P152" s="20">
        <v>0</v>
      </c>
      <c r="Q152" s="20">
        <v>0</v>
      </c>
      <c r="R152" s="20">
        <v>0</v>
      </c>
      <c r="S152" s="5">
        <f t="shared" si="7"/>
        <v>0</v>
      </c>
      <c r="T152" s="24">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8"/>
        <v>0</v>
      </c>
      <c r="AC152" s="24">
        <f>U152*'Location Plan'!$B$60+V152*'Location Plan'!$C$60+W152*'Location Plan'!$D$60+X152*'Location Plan'!$E$60+Y152*'Location Plan'!$F$60+Z152*'Location Plan'!$G$60+AA152*'Location Plan'!$H$60</f>
        <v>0</v>
      </c>
    </row>
    <row r="153" spans="1:29" ht="13.5" customHeight="1">
      <c r="A153" s="110">
        <v>0.73958333333333304</v>
      </c>
      <c r="B153" s="111"/>
      <c r="C153" s="20">
        <v>4</v>
      </c>
      <c r="D153" s="20">
        <v>0</v>
      </c>
      <c r="E153" s="20">
        <v>0</v>
      </c>
      <c r="F153" s="20">
        <v>0</v>
      </c>
      <c r="G153" s="20">
        <v>0</v>
      </c>
      <c r="H153" s="20">
        <v>2</v>
      </c>
      <c r="I153" s="20">
        <v>0</v>
      </c>
      <c r="J153" s="5">
        <f t="shared" si="6"/>
        <v>6</v>
      </c>
      <c r="K153" s="24">
        <f>C153*'Location Plan'!$B$60+D153*'Location Plan'!$C$60+E153*'Location Plan'!$D$60+F153*'Location Plan'!$E$60+G153*'Location Plan'!$F$60+H153*'Location Plan'!$G$60+I153*'Location Plan'!$H$60</f>
        <v>4.8</v>
      </c>
      <c r="L153" s="20">
        <v>0</v>
      </c>
      <c r="M153" s="20">
        <v>0</v>
      </c>
      <c r="N153" s="20">
        <v>0</v>
      </c>
      <c r="O153" s="20">
        <v>0</v>
      </c>
      <c r="P153" s="20">
        <v>0</v>
      </c>
      <c r="Q153" s="20">
        <v>0</v>
      </c>
      <c r="R153" s="20">
        <v>0</v>
      </c>
      <c r="S153" s="5">
        <f t="shared" si="7"/>
        <v>0</v>
      </c>
      <c r="T153" s="24">
        <f>L153*'Location Plan'!$B$60+M153*'Location Plan'!$C$60+N153*'Location Plan'!$D$60+O153*'Location Plan'!$E$60+P153*'Location Plan'!$F$60+Q153*'Location Plan'!$G$60+R153*'Location Plan'!$H$60</f>
        <v>0</v>
      </c>
      <c r="U153" s="20">
        <v>1</v>
      </c>
      <c r="V153" s="20">
        <v>0</v>
      </c>
      <c r="W153" s="20">
        <v>0</v>
      </c>
      <c r="X153" s="20">
        <v>0</v>
      </c>
      <c r="Y153" s="20">
        <v>0</v>
      </c>
      <c r="Z153" s="20">
        <v>0</v>
      </c>
      <c r="AA153" s="20">
        <v>0</v>
      </c>
      <c r="AB153" s="5">
        <f t="shared" si="8"/>
        <v>1</v>
      </c>
      <c r="AC153" s="24">
        <f>U153*'Location Plan'!$B$60+V153*'Location Plan'!$C$60+W153*'Location Plan'!$D$60+X153*'Location Plan'!$E$60+Y153*'Location Plan'!$F$60+Z153*'Location Plan'!$G$60+AA153*'Location Plan'!$H$60</f>
        <v>1</v>
      </c>
    </row>
    <row r="154" spans="1:29" ht="13.5" customHeight="1">
      <c r="A154" s="110">
        <v>0.74305555555555503</v>
      </c>
      <c r="B154" s="111"/>
      <c r="C154" s="20">
        <v>9</v>
      </c>
      <c r="D154" s="20">
        <v>1</v>
      </c>
      <c r="E154" s="20">
        <v>0</v>
      </c>
      <c r="F154" s="20">
        <v>0</v>
      </c>
      <c r="G154" s="20">
        <v>1</v>
      </c>
      <c r="H154" s="20">
        <v>1</v>
      </c>
      <c r="I154" s="20">
        <v>0</v>
      </c>
      <c r="J154" s="5">
        <f t="shared" si="6"/>
        <v>12</v>
      </c>
      <c r="K154" s="24">
        <f>C154*'Location Plan'!$B$60+D154*'Location Plan'!$C$60+E154*'Location Plan'!$D$60+F154*'Location Plan'!$E$60+G154*'Location Plan'!$F$60+H154*'Location Plan'!$G$60+I154*'Location Plan'!$H$60</f>
        <v>12.9</v>
      </c>
      <c r="L154" s="20">
        <v>0</v>
      </c>
      <c r="M154" s="20">
        <v>0</v>
      </c>
      <c r="N154" s="20">
        <v>0</v>
      </c>
      <c r="O154" s="20">
        <v>0</v>
      </c>
      <c r="P154" s="20">
        <v>0</v>
      </c>
      <c r="Q154" s="20">
        <v>0</v>
      </c>
      <c r="R154" s="20">
        <v>0</v>
      </c>
      <c r="S154" s="5">
        <f t="shared" si="7"/>
        <v>0</v>
      </c>
      <c r="T154" s="24">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8"/>
        <v>0</v>
      </c>
      <c r="AC154" s="24">
        <f>U154*'Location Plan'!$B$60+V154*'Location Plan'!$C$60+W154*'Location Plan'!$D$60+X154*'Location Plan'!$E$60+Y154*'Location Plan'!$F$60+Z154*'Location Plan'!$G$60+AA154*'Location Plan'!$H$60</f>
        <v>0</v>
      </c>
    </row>
    <row r="155" spans="1:29" ht="13.5" customHeight="1">
      <c r="A155" s="110">
        <v>0.74652777777777701</v>
      </c>
      <c r="B155" s="111"/>
      <c r="C155" s="20">
        <v>5</v>
      </c>
      <c r="D155" s="20">
        <v>1</v>
      </c>
      <c r="E155" s="20">
        <v>0</v>
      </c>
      <c r="F155" s="20">
        <v>0</v>
      </c>
      <c r="G155" s="20">
        <v>0</v>
      </c>
      <c r="H155" s="20">
        <v>0</v>
      </c>
      <c r="I155" s="20">
        <v>0</v>
      </c>
      <c r="J155" s="5">
        <f t="shared" si="6"/>
        <v>6</v>
      </c>
      <c r="K155" s="24">
        <f>C155*'Location Plan'!$B$60+D155*'Location Plan'!$C$60+E155*'Location Plan'!$D$60+F155*'Location Plan'!$E$60+G155*'Location Plan'!$F$60+H155*'Location Plan'!$G$60+I155*'Location Plan'!$H$60</f>
        <v>6</v>
      </c>
      <c r="L155" s="20">
        <v>0</v>
      </c>
      <c r="M155" s="20">
        <v>0</v>
      </c>
      <c r="N155" s="20">
        <v>0</v>
      </c>
      <c r="O155" s="20">
        <v>0</v>
      </c>
      <c r="P155" s="20">
        <v>0</v>
      </c>
      <c r="Q155" s="20">
        <v>0</v>
      </c>
      <c r="R155" s="20">
        <v>0</v>
      </c>
      <c r="S155" s="5">
        <f t="shared" si="7"/>
        <v>0</v>
      </c>
      <c r="T155" s="24">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8"/>
        <v>0</v>
      </c>
      <c r="AC155" s="24">
        <f>U155*'Location Plan'!$B$60+V155*'Location Plan'!$C$60+W155*'Location Plan'!$D$60+X155*'Location Plan'!$E$60+Y155*'Location Plan'!$F$60+Z155*'Location Plan'!$G$60+AA155*'Location Plan'!$H$60</f>
        <v>0</v>
      </c>
    </row>
    <row r="156" spans="1:29" ht="13.5" customHeight="1">
      <c r="A156" s="110">
        <v>0.75</v>
      </c>
      <c r="B156" s="111"/>
      <c r="C156" s="20">
        <v>2</v>
      </c>
      <c r="D156" s="20">
        <v>0</v>
      </c>
      <c r="E156" s="20">
        <v>0</v>
      </c>
      <c r="F156" s="20">
        <v>0</v>
      </c>
      <c r="G156" s="20">
        <v>1</v>
      </c>
      <c r="H156" s="20">
        <v>0</v>
      </c>
      <c r="I156" s="20">
        <v>0</v>
      </c>
      <c r="J156" s="5">
        <f t="shared" si="6"/>
        <v>3</v>
      </c>
      <c r="K156" s="24">
        <f>C156*'Location Plan'!$B$60+D156*'Location Plan'!$C$60+E156*'Location Plan'!$D$60+F156*'Location Plan'!$E$60+G156*'Location Plan'!$F$60+H156*'Location Plan'!$G$60+I156*'Location Plan'!$H$60</f>
        <v>4.5</v>
      </c>
      <c r="L156" s="20">
        <v>0</v>
      </c>
      <c r="M156" s="20">
        <v>0</v>
      </c>
      <c r="N156" s="20">
        <v>0</v>
      </c>
      <c r="O156" s="20">
        <v>0</v>
      </c>
      <c r="P156" s="20">
        <v>0</v>
      </c>
      <c r="Q156" s="20">
        <v>0</v>
      </c>
      <c r="R156" s="20">
        <v>0</v>
      </c>
      <c r="S156" s="5">
        <f t="shared" si="7"/>
        <v>0</v>
      </c>
      <c r="T156" s="24">
        <f>L156*'Location Plan'!$B$60+M156*'Location Plan'!$C$60+N156*'Location Plan'!$D$60+O156*'Location Plan'!$E$60+P156*'Location Plan'!$F$60+Q156*'Location Plan'!$G$60+R156*'Location Plan'!$H$60</f>
        <v>0</v>
      </c>
      <c r="U156" s="20">
        <v>1</v>
      </c>
      <c r="V156" s="20">
        <v>0</v>
      </c>
      <c r="W156" s="20">
        <v>0</v>
      </c>
      <c r="X156" s="20">
        <v>0</v>
      </c>
      <c r="Y156" s="20">
        <v>0</v>
      </c>
      <c r="Z156" s="20">
        <v>0</v>
      </c>
      <c r="AA156" s="20">
        <v>0</v>
      </c>
      <c r="AB156" s="5">
        <f t="shared" si="8"/>
        <v>1</v>
      </c>
      <c r="AC156" s="24">
        <f>U156*'Location Plan'!$B$60+V156*'Location Plan'!$C$60+W156*'Location Plan'!$D$60+X156*'Location Plan'!$E$60+Y156*'Location Plan'!$F$60+Z156*'Location Plan'!$G$60+AA156*'Location Plan'!$H$60</f>
        <v>1</v>
      </c>
    </row>
    <row r="157" spans="1:29" ht="13.5" customHeight="1">
      <c r="A157" s="110">
        <v>0.75347222222222199</v>
      </c>
      <c r="B157" s="111"/>
      <c r="C157" s="20">
        <v>0</v>
      </c>
      <c r="D157" s="20">
        <v>0</v>
      </c>
      <c r="E157" s="20">
        <v>0</v>
      </c>
      <c r="F157" s="20">
        <v>0</v>
      </c>
      <c r="G157" s="20">
        <v>0</v>
      </c>
      <c r="H157" s="20">
        <v>0</v>
      </c>
      <c r="I157" s="20">
        <v>0</v>
      </c>
      <c r="J157" s="5">
        <f t="shared" si="6"/>
        <v>0</v>
      </c>
      <c r="K157" s="24">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7"/>
        <v>0</v>
      </c>
      <c r="T157" s="24">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8"/>
        <v>0</v>
      </c>
      <c r="AC157" s="24">
        <f>U157*'Location Plan'!$B$60+V157*'Location Plan'!$C$60+W157*'Location Plan'!$D$60+X157*'Location Plan'!$E$60+Y157*'Location Plan'!$F$60+Z157*'Location Plan'!$G$60+AA157*'Location Plan'!$H$60</f>
        <v>0</v>
      </c>
    </row>
    <row r="158" spans="1:29" ht="13.5" customHeight="1">
      <c r="A158" s="110">
        <v>0.75694444444444398</v>
      </c>
      <c r="B158" s="111"/>
      <c r="C158" s="20">
        <v>4</v>
      </c>
      <c r="D158" s="20">
        <v>1</v>
      </c>
      <c r="E158" s="20">
        <v>0</v>
      </c>
      <c r="F158" s="20">
        <v>0</v>
      </c>
      <c r="G158" s="20">
        <v>1</v>
      </c>
      <c r="H158" s="20">
        <v>0</v>
      </c>
      <c r="I158" s="20">
        <v>0</v>
      </c>
      <c r="J158" s="5">
        <f t="shared" si="6"/>
        <v>6</v>
      </c>
      <c r="K158" s="24">
        <f>C158*'Location Plan'!$B$60+D158*'Location Plan'!$C$60+E158*'Location Plan'!$D$60+F158*'Location Plan'!$E$60+G158*'Location Plan'!$F$60+H158*'Location Plan'!$G$60+I158*'Location Plan'!$H$60</f>
        <v>7.5</v>
      </c>
      <c r="L158" s="20">
        <v>0</v>
      </c>
      <c r="M158" s="20">
        <v>0</v>
      </c>
      <c r="N158" s="20">
        <v>0</v>
      </c>
      <c r="O158" s="20">
        <v>0</v>
      </c>
      <c r="P158" s="20">
        <v>0</v>
      </c>
      <c r="Q158" s="20">
        <v>0</v>
      </c>
      <c r="R158" s="20">
        <v>0</v>
      </c>
      <c r="S158" s="5">
        <f t="shared" si="7"/>
        <v>0</v>
      </c>
      <c r="T158" s="24">
        <f>L158*'Location Plan'!$B$60+M158*'Location Plan'!$C$60+N158*'Location Plan'!$D$60+O158*'Location Plan'!$E$60+P158*'Location Plan'!$F$60+Q158*'Location Plan'!$G$60+R158*'Location Plan'!$H$60</f>
        <v>0</v>
      </c>
      <c r="U158" s="20">
        <v>0</v>
      </c>
      <c r="V158" s="20">
        <v>0</v>
      </c>
      <c r="W158" s="20">
        <v>0</v>
      </c>
      <c r="X158" s="20">
        <v>0</v>
      </c>
      <c r="Y158" s="20">
        <v>1</v>
      </c>
      <c r="Z158" s="20">
        <v>0</v>
      </c>
      <c r="AA158" s="20">
        <v>0</v>
      </c>
      <c r="AB158" s="5">
        <f t="shared" si="8"/>
        <v>1</v>
      </c>
      <c r="AC158" s="24">
        <f>U158*'Location Plan'!$B$60+V158*'Location Plan'!$C$60+W158*'Location Plan'!$D$60+X158*'Location Plan'!$E$60+Y158*'Location Plan'!$F$60+Z158*'Location Plan'!$G$60+AA158*'Location Plan'!$H$60</f>
        <v>2.5</v>
      </c>
    </row>
    <row r="159" spans="1:29" ht="13.5" customHeight="1">
      <c r="A159" s="110">
        <v>0.76041666666666596</v>
      </c>
      <c r="B159" s="111"/>
      <c r="C159" s="20">
        <v>4</v>
      </c>
      <c r="D159" s="20">
        <v>0</v>
      </c>
      <c r="E159" s="20">
        <v>0</v>
      </c>
      <c r="F159" s="20">
        <v>0</v>
      </c>
      <c r="G159" s="20">
        <v>0</v>
      </c>
      <c r="H159" s="20">
        <v>0</v>
      </c>
      <c r="I159" s="20">
        <v>0</v>
      </c>
      <c r="J159" s="5">
        <f t="shared" si="6"/>
        <v>4</v>
      </c>
      <c r="K159" s="24">
        <f>C159*'Location Plan'!$B$60+D159*'Location Plan'!$C$60+E159*'Location Plan'!$D$60+F159*'Location Plan'!$E$60+G159*'Location Plan'!$F$60+H159*'Location Plan'!$G$60+I159*'Location Plan'!$H$60</f>
        <v>4</v>
      </c>
      <c r="L159" s="20">
        <v>0</v>
      </c>
      <c r="M159" s="20">
        <v>0</v>
      </c>
      <c r="N159" s="20">
        <v>0</v>
      </c>
      <c r="O159" s="20">
        <v>0</v>
      </c>
      <c r="P159" s="20">
        <v>0</v>
      </c>
      <c r="Q159" s="20">
        <v>0</v>
      </c>
      <c r="R159" s="20">
        <v>0</v>
      </c>
      <c r="S159" s="5">
        <f t="shared" si="7"/>
        <v>0</v>
      </c>
      <c r="T159" s="24">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8"/>
        <v>0</v>
      </c>
      <c r="AC159" s="24">
        <f>U159*'Location Plan'!$B$60+V159*'Location Plan'!$C$60+W159*'Location Plan'!$D$60+X159*'Location Plan'!$E$60+Y159*'Location Plan'!$F$60+Z159*'Location Plan'!$G$60+AA159*'Location Plan'!$H$60</f>
        <v>0</v>
      </c>
    </row>
    <row r="160" spans="1:29" ht="13.5" customHeight="1">
      <c r="A160" s="110">
        <v>0.76388888888888895</v>
      </c>
      <c r="B160" s="111"/>
      <c r="C160" s="20">
        <v>3</v>
      </c>
      <c r="D160" s="20">
        <v>0</v>
      </c>
      <c r="E160" s="20">
        <v>0</v>
      </c>
      <c r="F160" s="20">
        <v>0</v>
      </c>
      <c r="G160" s="20">
        <v>0</v>
      </c>
      <c r="H160" s="20">
        <v>0</v>
      </c>
      <c r="I160" s="20">
        <v>0</v>
      </c>
      <c r="J160" s="5">
        <f t="shared" si="6"/>
        <v>3</v>
      </c>
      <c r="K160" s="24">
        <f>C160*'Location Plan'!$B$60+D160*'Location Plan'!$C$60+E160*'Location Plan'!$D$60+F160*'Location Plan'!$E$60+G160*'Location Plan'!$F$60+H160*'Location Plan'!$G$60+I160*'Location Plan'!$H$60</f>
        <v>3</v>
      </c>
      <c r="L160" s="20">
        <v>0</v>
      </c>
      <c r="M160" s="20">
        <v>0</v>
      </c>
      <c r="N160" s="20">
        <v>0</v>
      </c>
      <c r="O160" s="20">
        <v>0</v>
      </c>
      <c r="P160" s="20">
        <v>0</v>
      </c>
      <c r="Q160" s="20">
        <v>0</v>
      </c>
      <c r="R160" s="20">
        <v>0</v>
      </c>
      <c r="S160" s="5">
        <f t="shared" si="7"/>
        <v>0</v>
      </c>
      <c r="T160" s="24">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8"/>
        <v>0</v>
      </c>
      <c r="AC160" s="24">
        <f>U160*'Location Plan'!$B$60+V160*'Location Plan'!$C$60+W160*'Location Plan'!$D$60+X160*'Location Plan'!$E$60+Y160*'Location Plan'!$F$60+Z160*'Location Plan'!$G$60+AA160*'Location Plan'!$H$60</f>
        <v>0</v>
      </c>
    </row>
    <row r="161" spans="1:29" ht="13.5" customHeight="1">
      <c r="A161" s="110">
        <v>0.76736111111111105</v>
      </c>
      <c r="B161" s="111"/>
      <c r="C161" s="20">
        <v>1</v>
      </c>
      <c r="D161" s="20">
        <v>0</v>
      </c>
      <c r="E161" s="20">
        <v>0</v>
      </c>
      <c r="F161" s="20">
        <v>0</v>
      </c>
      <c r="G161" s="20">
        <v>0</v>
      </c>
      <c r="H161" s="20">
        <v>0</v>
      </c>
      <c r="I161" s="20">
        <v>0</v>
      </c>
      <c r="J161" s="5">
        <f t="shared" si="6"/>
        <v>1</v>
      </c>
      <c r="K161" s="24">
        <f>C161*'Location Plan'!$B$60+D161*'Location Plan'!$C$60+E161*'Location Plan'!$D$60+F161*'Location Plan'!$E$60+G161*'Location Plan'!$F$60+H161*'Location Plan'!$G$60+I161*'Location Plan'!$H$60</f>
        <v>1</v>
      </c>
      <c r="L161" s="20">
        <v>0</v>
      </c>
      <c r="M161" s="20">
        <v>0</v>
      </c>
      <c r="N161" s="20">
        <v>0</v>
      </c>
      <c r="O161" s="20">
        <v>0</v>
      </c>
      <c r="P161" s="20">
        <v>0</v>
      </c>
      <c r="Q161" s="20">
        <v>0</v>
      </c>
      <c r="R161" s="20">
        <v>0</v>
      </c>
      <c r="S161" s="5">
        <f t="shared" si="7"/>
        <v>0</v>
      </c>
      <c r="T161" s="24">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8"/>
        <v>0</v>
      </c>
      <c r="AC161" s="24">
        <f>U161*'Location Plan'!$B$60+V161*'Location Plan'!$C$60+W161*'Location Plan'!$D$60+X161*'Location Plan'!$E$60+Y161*'Location Plan'!$F$60+Z161*'Location Plan'!$G$60+AA161*'Location Plan'!$H$60</f>
        <v>0</v>
      </c>
    </row>
    <row r="162" spans="1:29" ht="13.5" customHeight="1">
      <c r="A162" s="110">
        <v>0.77083333333333304</v>
      </c>
      <c r="B162" s="111"/>
      <c r="C162" s="20">
        <v>4</v>
      </c>
      <c r="D162" s="20">
        <v>0</v>
      </c>
      <c r="E162" s="20">
        <v>0</v>
      </c>
      <c r="F162" s="20">
        <v>0</v>
      </c>
      <c r="G162" s="20">
        <v>1</v>
      </c>
      <c r="H162" s="20">
        <v>0</v>
      </c>
      <c r="I162" s="20">
        <v>0</v>
      </c>
      <c r="J162" s="5">
        <f t="shared" si="6"/>
        <v>5</v>
      </c>
      <c r="K162" s="24">
        <f>C162*'Location Plan'!$B$60+D162*'Location Plan'!$C$60+E162*'Location Plan'!$D$60+F162*'Location Plan'!$E$60+G162*'Location Plan'!$F$60+H162*'Location Plan'!$G$60+I162*'Location Plan'!$H$60</f>
        <v>6.5</v>
      </c>
      <c r="L162" s="20">
        <v>0</v>
      </c>
      <c r="M162" s="20">
        <v>0</v>
      </c>
      <c r="N162" s="20">
        <v>0</v>
      </c>
      <c r="O162" s="20">
        <v>0</v>
      </c>
      <c r="P162" s="20">
        <v>0</v>
      </c>
      <c r="Q162" s="20">
        <v>0</v>
      </c>
      <c r="R162" s="20">
        <v>0</v>
      </c>
      <c r="S162" s="5">
        <f t="shared" si="7"/>
        <v>0</v>
      </c>
      <c r="T162" s="24">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8"/>
        <v>0</v>
      </c>
      <c r="AC162" s="24">
        <f>U162*'Location Plan'!$B$60+V162*'Location Plan'!$C$60+W162*'Location Plan'!$D$60+X162*'Location Plan'!$E$60+Y162*'Location Plan'!$F$60+Z162*'Location Plan'!$G$60+AA162*'Location Plan'!$H$60</f>
        <v>0</v>
      </c>
    </row>
    <row r="163" spans="1:29" ht="13.5" customHeight="1">
      <c r="A163" s="110">
        <v>0.77430555555555503</v>
      </c>
      <c r="B163" s="111"/>
      <c r="C163" s="20">
        <v>0</v>
      </c>
      <c r="D163" s="20">
        <v>0</v>
      </c>
      <c r="E163" s="20">
        <v>0</v>
      </c>
      <c r="F163" s="20">
        <v>0</v>
      </c>
      <c r="G163" s="20">
        <v>0</v>
      </c>
      <c r="H163" s="20">
        <v>0</v>
      </c>
      <c r="I163" s="20">
        <v>0</v>
      </c>
      <c r="J163" s="5">
        <f t="shared" si="6"/>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7"/>
        <v>0</v>
      </c>
      <c r="T163" s="24">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8"/>
        <v>0</v>
      </c>
      <c r="AC163" s="24">
        <f>U163*'Location Plan'!$B$60+V163*'Location Plan'!$C$60+W163*'Location Plan'!$D$60+X163*'Location Plan'!$E$60+Y163*'Location Plan'!$F$60+Z163*'Location Plan'!$G$60+AA163*'Location Plan'!$H$60</f>
        <v>0</v>
      </c>
    </row>
    <row r="164" spans="1:29" ht="13.5" customHeight="1">
      <c r="A164" s="110">
        <v>0.77777777777777701</v>
      </c>
      <c r="B164" s="111"/>
      <c r="C164" s="20">
        <v>2</v>
      </c>
      <c r="D164" s="20">
        <v>0</v>
      </c>
      <c r="E164" s="20">
        <v>0</v>
      </c>
      <c r="F164" s="20">
        <v>0</v>
      </c>
      <c r="G164" s="20">
        <v>0</v>
      </c>
      <c r="H164" s="20">
        <v>1</v>
      </c>
      <c r="I164" s="20">
        <v>0</v>
      </c>
      <c r="J164" s="5">
        <f t="shared" si="6"/>
        <v>3</v>
      </c>
      <c r="K164" s="24">
        <f>C164*'Location Plan'!$B$60+D164*'Location Plan'!$C$60+E164*'Location Plan'!$D$60+F164*'Location Plan'!$E$60+G164*'Location Plan'!$F$60+H164*'Location Plan'!$G$60+I164*'Location Plan'!$H$60</f>
        <v>2.4</v>
      </c>
      <c r="L164" s="20">
        <v>0</v>
      </c>
      <c r="M164" s="20">
        <v>0</v>
      </c>
      <c r="N164" s="20">
        <v>0</v>
      </c>
      <c r="O164" s="20">
        <v>0</v>
      </c>
      <c r="P164" s="20">
        <v>0</v>
      </c>
      <c r="Q164" s="20">
        <v>0</v>
      </c>
      <c r="R164" s="20">
        <v>0</v>
      </c>
      <c r="S164" s="5">
        <f t="shared" si="7"/>
        <v>0</v>
      </c>
      <c r="T164" s="24">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8"/>
        <v>0</v>
      </c>
      <c r="AC164" s="24">
        <f>U164*'Location Plan'!$B$60+V164*'Location Plan'!$C$60+W164*'Location Plan'!$D$60+X164*'Location Plan'!$E$60+Y164*'Location Plan'!$F$60+Z164*'Location Plan'!$G$60+AA164*'Location Plan'!$H$60</f>
        <v>0</v>
      </c>
    </row>
    <row r="165" spans="1:29" ht="13.5" customHeight="1">
      <c r="A165" s="110">
        <v>0.78125</v>
      </c>
      <c r="B165" s="111"/>
      <c r="C165" s="20">
        <v>0</v>
      </c>
      <c r="D165" s="20">
        <v>0</v>
      </c>
      <c r="E165" s="20">
        <v>0</v>
      </c>
      <c r="F165" s="20">
        <v>0</v>
      </c>
      <c r="G165" s="20">
        <v>0</v>
      </c>
      <c r="H165" s="20">
        <v>0</v>
      </c>
      <c r="I165" s="20">
        <v>0</v>
      </c>
      <c r="J165" s="5">
        <f t="shared" si="6"/>
        <v>0</v>
      </c>
      <c r="K165" s="24">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7"/>
        <v>0</v>
      </c>
      <c r="T165" s="24">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8"/>
        <v>0</v>
      </c>
      <c r="AC165" s="24">
        <f>U165*'Location Plan'!$B$60+V165*'Location Plan'!$C$60+W165*'Location Plan'!$D$60+X165*'Location Plan'!$E$60+Y165*'Location Plan'!$F$60+Z165*'Location Plan'!$G$60+AA165*'Location Plan'!$H$60</f>
        <v>0</v>
      </c>
    </row>
    <row r="166" spans="1:29" ht="13.5" customHeight="1">
      <c r="A166" s="110">
        <v>0.78472222222222199</v>
      </c>
      <c r="B166" s="111"/>
      <c r="C166" s="20">
        <v>0</v>
      </c>
      <c r="D166" s="20">
        <v>0</v>
      </c>
      <c r="E166" s="20">
        <v>0</v>
      </c>
      <c r="F166" s="20">
        <v>0</v>
      </c>
      <c r="G166" s="20">
        <v>0</v>
      </c>
      <c r="H166" s="20">
        <v>0</v>
      </c>
      <c r="I166" s="20">
        <v>0</v>
      </c>
      <c r="J166" s="5">
        <f t="shared" si="6"/>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7"/>
        <v>0</v>
      </c>
      <c r="T166" s="24">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8"/>
        <v>0</v>
      </c>
      <c r="AC166" s="24">
        <f>U166*'Location Plan'!$B$60+V166*'Location Plan'!$C$60+W166*'Location Plan'!$D$60+X166*'Location Plan'!$E$60+Y166*'Location Plan'!$F$60+Z166*'Location Plan'!$G$60+AA166*'Location Plan'!$H$60</f>
        <v>0</v>
      </c>
    </row>
    <row r="167" spans="1:29" ht="13.5" customHeight="1">
      <c r="A167" s="112">
        <v>0.78819444444444398</v>
      </c>
      <c r="B167" s="113"/>
      <c r="C167" s="25">
        <v>0</v>
      </c>
      <c r="D167" s="25">
        <v>0</v>
      </c>
      <c r="E167" s="25">
        <v>0</v>
      </c>
      <c r="F167" s="25">
        <v>0</v>
      </c>
      <c r="G167" s="25">
        <v>0</v>
      </c>
      <c r="H167" s="25">
        <v>0</v>
      </c>
      <c r="I167" s="25">
        <v>0</v>
      </c>
      <c r="J167" s="7">
        <f t="shared" si="6"/>
        <v>0</v>
      </c>
      <c r="K167" s="26">
        <f>C167*'Location Plan'!$B$60+D167*'Location Plan'!$C$60+E167*'Location Plan'!$D$60+F167*'Location Plan'!$E$60+G167*'Location Plan'!$F$60+H167*'Location Plan'!$G$60+I167*'Location Plan'!$H$60</f>
        <v>0</v>
      </c>
      <c r="L167" s="25">
        <v>0</v>
      </c>
      <c r="M167" s="25">
        <v>0</v>
      </c>
      <c r="N167" s="25">
        <v>0</v>
      </c>
      <c r="O167" s="25">
        <v>0</v>
      </c>
      <c r="P167" s="25">
        <v>0</v>
      </c>
      <c r="Q167" s="25">
        <v>0</v>
      </c>
      <c r="R167" s="25">
        <v>0</v>
      </c>
      <c r="S167" s="7">
        <f t="shared" si="7"/>
        <v>0</v>
      </c>
      <c r="T167" s="26">
        <f>L167*'Location Plan'!$B$60+M167*'Location Plan'!$C$60+N167*'Location Plan'!$D$60+O167*'Location Plan'!$E$60+P167*'Location Plan'!$F$60+Q167*'Location Plan'!$G$60+R167*'Location Plan'!$H$60</f>
        <v>0</v>
      </c>
      <c r="U167" s="25">
        <v>0</v>
      </c>
      <c r="V167" s="25">
        <v>1</v>
      </c>
      <c r="W167" s="25">
        <v>0</v>
      </c>
      <c r="X167" s="25">
        <v>0</v>
      </c>
      <c r="Y167" s="25">
        <v>0</v>
      </c>
      <c r="Z167" s="25">
        <v>0</v>
      </c>
      <c r="AA167" s="25">
        <v>0</v>
      </c>
      <c r="AB167" s="7">
        <f t="shared" si="8"/>
        <v>1</v>
      </c>
      <c r="AC167" s="26">
        <f>U167*'Location Plan'!$B$60+V167*'Location Plan'!$C$60+W167*'Location Plan'!$D$60+X167*'Location Plan'!$E$60+Y167*'Location Plan'!$F$60+Z167*'Location Plan'!$G$60+AA167*'Location Plan'!$H$60</f>
        <v>1</v>
      </c>
    </row>
  </sheetData>
  <sheetProtection selectLockedCells="1"/>
  <mergeCells count="160">
    <mergeCell ref="C10:K10"/>
    <mergeCell ref="L10:T10"/>
    <mergeCell ref="U10:AC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61:B161"/>
    <mergeCell ref="A162:B162"/>
    <mergeCell ref="A163:B163"/>
    <mergeCell ref="A164:B164"/>
    <mergeCell ref="A165:B165"/>
    <mergeCell ref="A166:B166"/>
    <mergeCell ref="A167:B167"/>
    <mergeCell ref="A152:B152"/>
    <mergeCell ref="A153:B153"/>
    <mergeCell ref="A154:B154"/>
    <mergeCell ref="A155:B155"/>
    <mergeCell ref="A156:B156"/>
    <mergeCell ref="A157:B157"/>
    <mergeCell ref="A158:B158"/>
    <mergeCell ref="A159:B159"/>
    <mergeCell ref="A160:B160"/>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67"/>
  <sheetViews>
    <sheetView view="pageBreakPreview" zoomScale="80" zoomScaleNormal="70" workbookViewId="0"/>
  </sheetViews>
  <sheetFormatPr defaultColWidth="9.140625" defaultRowHeight="12.75"/>
  <cols>
    <col min="1" max="1" width="17.7109375" style="9" customWidth="1"/>
    <col min="2" max="2" width="0.140625" style="9" customWidth="1"/>
    <col min="3" max="29" width="9.7109375" style="9" customWidth="1"/>
    <col min="30" max="16384" width="9.140625" style="9"/>
  </cols>
  <sheetData>
    <row r="1" spans="1:30"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spans="1:30"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row>
    <row r="3" spans="1:30"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row>
    <row r="4" spans="1:30"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row>
    <row r="5" spans="1:30" s="8" customFormat="1" ht="12.75" customHeight="1">
      <c r="A5" s="13" t="s">
        <v>6</v>
      </c>
      <c r="B5" s="14" t="str">
        <f>'Front Cover'!$C$63</f>
        <v>Site 5</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row>
    <row r="6" spans="1:30"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row>
    <row r="7" spans="1:30" s="8" customFormat="1" ht="12.75" customHeight="1">
      <c r="A7" s="13" t="s">
        <v>10</v>
      </c>
      <c r="B7" s="18" t="str">
        <f>'Front Cover'!$C$65</f>
        <v>A38 East Street / A38 Delby Avenue / East Street</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11"/>
    </row>
    <row r="8" spans="1:30"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11"/>
    </row>
    <row r="9" spans="1:30" ht="12.75" customHeight="1">
      <c r="K9" s="22"/>
    </row>
    <row r="10" spans="1:30">
      <c r="A10" s="1"/>
      <c r="B10" s="1"/>
      <c r="C10" s="114" t="s">
        <v>54</v>
      </c>
      <c r="D10" s="115"/>
      <c r="E10" s="115"/>
      <c r="F10" s="115"/>
      <c r="G10" s="115"/>
      <c r="H10" s="115"/>
      <c r="I10" s="115"/>
      <c r="J10" s="115"/>
      <c r="K10" s="116"/>
      <c r="L10" s="117" t="s">
        <v>55</v>
      </c>
      <c r="M10" s="118"/>
      <c r="N10" s="118"/>
      <c r="O10" s="118"/>
      <c r="P10" s="118"/>
      <c r="Q10" s="118"/>
      <c r="R10" s="118"/>
      <c r="S10" s="118"/>
      <c r="T10" s="119"/>
      <c r="U10" s="120" t="s">
        <v>56</v>
      </c>
      <c r="V10" s="121"/>
      <c r="W10" s="121"/>
      <c r="X10" s="121"/>
      <c r="Y10" s="121"/>
      <c r="Z10" s="121"/>
      <c r="AA10" s="121"/>
      <c r="AB10" s="121"/>
      <c r="AC10" s="122"/>
    </row>
    <row r="11" spans="1:30" ht="27" customHeight="1">
      <c r="A11" s="123" t="s">
        <v>57</v>
      </c>
      <c r="B11" s="124"/>
      <c r="C11" s="19" t="s">
        <v>58</v>
      </c>
      <c r="D11" s="19" t="s">
        <v>47</v>
      </c>
      <c r="E11" s="19" t="s">
        <v>59</v>
      </c>
      <c r="F11" s="19" t="s">
        <v>60</v>
      </c>
      <c r="G11" s="19" t="s">
        <v>61</v>
      </c>
      <c r="H11" s="19" t="s">
        <v>51</v>
      </c>
      <c r="I11" s="19" t="s">
        <v>52</v>
      </c>
      <c r="J11" s="23" t="s">
        <v>62</v>
      </c>
      <c r="K11" s="23" t="s">
        <v>63</v>
      </c>
      <c r="L11" s="19" t="s">
        <v>58</v>
      </c>
      <c r="M11" s="19" t="s">
        <v>47</v>
      </c>
      <c r="N11" s="19" t="s">
        <v>59</v>
      </c>
      <c r="O11" s="19" t="s">
        <v>60</v>
      </c>
      <c r="P11" s="19" t="s">
        <v>61</v>
      </c>
      <c r="Q11" s="19" t="s">
        <v>51</v>
      </c>
      <c r="R11" s="19" t="s">
        <v>52</v>
      </c>
      <c r="S11" s="23" t="s">
        <v>62</v>
      </c>
      <c r="T11" s="23" t="s">
        <v>63</v>
      </c>
      <c r="U11" s="19" t="s">
        <v>58</v>
      </c>
      <c r="V11" s="19" t="s">
        <v>47</v>
      </c>
      <c r="W11" s="19" t="s">
        <v>59</v>
      </c>
      <c r="X11" s="19" t="s">
        <v>60</v>
      </c>
      <c r="Y11" s="19" t="s">
        <v>61</v>
      </c>
      <c r="Z11" s="19" t="s">
        <v>51</v>
      </c>
      <c r="AA11" s="19" t="s">
        <v>52</v>
      </c>
      <c r="AB11" s="23" t="s">
        <v>62</v>
      </c>
      <c r="AC11" s="23" t="s">
        <v>63</v>
      </c>
    </row>
    <row r="12" spans="1:30" ht="13.5" customHeight="1">
      <c r="A12" s="110">
        <v>0.25</v>
      </c>
      <c r="B12" s="111"/>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row>
    <row r="13" spans="1:30" ht="13.5" customHeight="1">
      <c r="A13" s="110">
        <v>0.25347222222222199</v>
      </c>
      <c r="B13" s="111"/>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row>
    <row r="14" spans="1:30" ht="13.5" customHeight="1">
      <c r="A14" s="110">
        <v>0.25694444444444398</v>
      </c>
      <c r="B14" s="111"/>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row>
    <row r="15" spans="1:30" ht="13.5" customHeight="1">
      <c r="A15" s="110">
        <v>0.26041666666666602</v>
      </c>
      <c r="B15" s="111"/>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row>
    <row r="16" spans="1:30" ht="13.5" customHeight="1">
      <c r="A16" s="110">
        <v>0.26388888888888901</v>
      </c>
      <c r="B16" s="111"/>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row>
    <row r="17" spans="1:29" ht="13.5" customHeight="1">
      <c r="A17" s="110">
        <v>0.26736111111111099</v>
      </c>
      <c r="B17" s="111"/>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row>
    <row r="18" spans="1:29" ht="13.5" customHeight="1">
      <c r="A18" s="110">
        <v>0.27083333333333298</v>
      </c>
      <c r="B18" s="111"/>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row>
    <row r="19" spans="1:29" ht="13.5" customHeight="1">
      <c r="A19" s="110">
        <v>0.27430555555555503</v>
      </c>
      <c r="B19" s="111"/>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row>
    <row r="20" spans="1:29" ht="13.5" customHeight="1">
      <c r="A20" s="110">
        <v>0.27777777777777801</v>
      </c>
      <c r="B20" s="111"/>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row>
    <row r="21" spans="1:29" ht="13.5" customHeight="1">
      <c r="A21" s="110">
        <v>0.28125</v>
      </c>
      <c r="B21" s="111"/>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row>
    <row r="22" spans="1:29" ht="13.5" customHeight="1">
      <c r="A22" s="110">
        <v>0.28472222222222199</v>
      </c>
      <c r="B22" s="111"/>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row>
    <row r="23" spans="1:29" ht="13.5" customHeight="1">
      <c r="A23" s="110">
        <v>0.28819444444444398</v>
      </c>
      <c r="B23" s="111"/>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row>
    <row r="24" spans="1:29" ht="13.5" customHeight="1">
      <c r="A24" s="110">
        <v>0.29166666666666602</v>
      </c>
      <c r="B24" s="111"/>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row>
    <row r="25" spans="1:29" ht="13.5" customHeight="1">
      <c r="A25" s="110">
        <v>0.29513888888888901</v>
      </c>
      <c r="B25" s="111"/>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row>
    <row r="26" spans="1:29" ht="13.5" customHeight="1">
      <c r="A26" s="110">
        <v>0.29861111111111099</v>
      </c>
      <c r="B26" s="111"/>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row>
    <row r="27" spans="1:29" ht="13.5" customHeight="1">
      <c r="A27" s="110">
        <v>0.30208333333333298</v>
      </c>
      <c r="B27" s="111"/>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4">
        <f>U27*'Location Plan'!$B$60+V27*'Location Plan'!$C$60+W27*'Location Plan'!$D$60+X27*'Location Plan'!$E$60+Y27*'Location Plan'!$F$60+Z27*'Location Plan'!$G$60+AA27*'Location Plan'!$H$60</f>
        <v>0</v>
      </c>
    </row>
    <row r="28" spans="1:29" ht="13.5" customHeight="1">
      <c r="A28" s="110">
        <v>0.30555555555555503</v>
      </c>
      <c r="B28" s="111"/>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row>
    <row r="29" spans="1:29" ht="13.5" customHeight="1">
      <c r="A29" s="110">
        <v>0.30902777777777801</v>
      </c>
      <c r="B29" s="111"/>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4">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row>
    <row r="30" spans="1:29" ht="13.5" customHeight="1">
      <c r="A30" s="110">
        <v>0.3125</v>
      </c>
      <c r="B30" s="111"/>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row>
    <row r="31" spans="1:29" ht="13.5" customHeight="1">
      <c r="A31" s="110">
        <v>0.31597222222222199</v>
      </c>
      <c r="B31" s="111"/>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4">
        <f>U31*'Location Plan'!$B$60+V31*'Location Plan'!$C$60+W31*'Location Plan'!$D$60+X31*'Location Plan'!$E$60+Y31*'Location Plan'!$F$60+Z31*'Location Plan'!$G$60+AA31*'Location Plan'!$H$60</f>
        <v>0</v>
      </c>
    </row>
    <row r="32" spans="1:29" ht="13.5" customHeight="1">
      <c r="A32" s="110">
        <v>0.31944444444444398</v>
      </c>
      <c r="B32" s="111"/>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4">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4">
        <f>U32*'Location Plan'!$B$60+V32*'Location Plan'!$C$60+W32*'Location Plan'!$D$60+X32*'Location Plan'!$E$60+Y32*'Location Plan'!$F$60+Z32*'Location Plan'!$G$60+AA32*'Location Plan'!$H$60</f>
        <v>0</v>
      </c>
    </row>
    <row r="33" spans="1:29" ht="13.5" customHeight="1">
      <c r="A33" s="110">
        <v>0.32291666666666602</v>
      </c>
      <c r="B33" s="111"/>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row>
    <row r="34" spans="1:29" ht="13.5" customHeight="1">
      <c r="A34" s="110">
        <v>0.32638888888888901</v>
      </c>
      <c r="B34" s="111"/>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row>
    <row r="35" spans="1:29" ht="13.5" customHeight="1">
      <c r="A35" s="110">
        <v>0.32986111111111099</v>
      </c>
      <c r="B35" s="111"/>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row>
    <row r="36" spans="1:29" ht="13.5" customHeight="1">
      <c r="A36" s="110">
        <v>0.33333333333333298</v>
      </c>
      <c r="B36" s="111"/>
      <c r="C36" s="20">
        <v>0</v>
      </c>
      <c r="D36" s="20">
        <v>0</v>
      </c>
      <c r="E36" s="20">
        <v>0</v>
      </c>
      <c r="F36" s="20">
        <v>0</v>
      </c>
      <c r="G36" s="20">
        <v>0</v>
      </c>
      <c r="H36" s="20">
        <v>0</v>
      </c>
      <c r="I36" s="20">
        <v>0</v>
      </c>
      <c r="J36" s="5">
        <f t="shared" si="0"/>
        <v>0</v>
      </c>
      <c r="K36" s="24">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4">
        <f>U36*'Location Plan'!$B$60+V36*'Location Plan'!$C$60+W36*'Location Plan'!$D$60+X36*'Location Plan'!$E$60+Y36*'Location Plan'!$F$60+Z36*'Location Plan'!$G$60+AA36*'Location Plan'!$H$60</f>
        <v>0</v>
      </c>
    </row>
    <row r="37" spans="1:29" ht="13.5" customHeight="1">
      <c r="A37" s="110">
        <v>0.33680555555555503</v>
      </c>
      <c r="B37" s="111"/>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4">
        <f>U37*'Location Plan'!$B$60+V37*'Location Plan'!$C$60+W37*'Location Plan'!$D$60+X37*'Location Plan'!$E$60+Y37*'Location Plan'!$F$60+Z37*'Location Plan'!$G$60+AA37*'Location Plan'!$H$60</f>
        <v>0</v>
      </c>
    </row>
    <row r="38" spans="1:29" ht="13.5" customHeight="1">
      <c r="A38" s="110">
        <v>0.34027777777777801</v>
      </c>
      <c r="B38" s="111"/>
      <c r="C38" s="20">
        <v>0</v>
      </c>
      <c r="D38" s="20">
        <v>0</v>
      </c>
      <c r="E38" s="20">
        <v>0</v>
      </c>
      <c r="F38" s="20">
        <v>0</v>
      </c>
      <c r="G38" s="20">
        <v>1</v>
      </c>
      <c r="H38" s="20">
        <v>0</v>
      </c>
      <c r="I38" s="20">
        <v>0</v>
      </c>
      <c r="J38" s="5">
        <f t="shared" si="0"/>
        <v>1</v>
      </c>
      <c r="K38" s="24">
        <f>C38*'Location Plan'!$B$60+D38*'Location Plan'!$C$60+E38*'Location Plan'!$D$60+F38*'Location Plan'!$E$60+G38*'Location Plan'!$F$60+H38*'Location Plan'!$G$60+I38*'Location Plan'!$H$60</f>
        <v>2.5</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row>
    <row r="39" spans="1:29" ht="13.5" customHeight="1">
      <c r="A39" s="110">
        <v>0.34375</v>
      </c>
      <c r="B39" s="111"/>
      <c r="C39" s="20">
        <v>0</v>
      </c>
      <c r="D39" s="20">
        <v>0</v>
      </c>
      <c r="E39" s="20">
        <v>0</v>
      </c>
      <c r="F39" s="20">
        <v>0</v>
      </c>
      <c r="G39" s="20">
        <v>0</v>
      </c>
      <c r="H39" s="20">
        <v>0</v>
      </c>
      <c r="I39" s="20">
        <v>0</v>
      </c>
      <c r="J39" s="5">
        <f t="shared" si="0"/>
        <v>0</v>
      </c>
      <c r="K39" s="24">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c r="U39" s="20">
        <v>0</v>
      </c>
      <c r="V39" s="20">
        <v>0</v>
      </c>
      <c r="W39" s="20">
        <v>0</v>
      </c>
      <c r="X39" s="20">
        <v>0</v>
      </c>
      <c r="Y39" s="20">
        <v>0</v>
      </c>
      <c r="Z39" s="20">
        <v>0</v>
      </c>
      <c r="AA39" s="20">
        <v>0</v>
      </c>
      <c r="AB39" s="5">
        <f t="shared" si="2"/>
        <v>0</v>
      </c>
      <c r="AC39" s="24">
        <f>U39*'Location Plan'!$B$60+V39*'Location Plan'!$C$60+W39*'Location Plan'!$D$60+X39*'Location Plan'!$E$60+Y39*'Location Plan'!$F$60+Z39*'Location Plan'!$G$60+AA39*'Location Plan'!$H$60</f>
        <v>0</v>
      </c>
    </row>
    <row r="40" spans="1:29" ht="13.5" customHeight="1">
      <c r="A40" s="110">
        <v>0.34722222222222199</v>
      </c>
      <c r="B40" s="111"/>
      <c r="C40" s="20">
        <v>0</v>
      </c>
      <c r="D40" s="20">
        <v>0</v>
      </c>
      <c r="E40" s="20">
        <v>0</v>
      </c>
      <c r="F40" s="20">
        <v>0</v>
      </c>
      <c r="G40" s="20">
        <v>0</v>
      </c>
      <c r="H40" s="20">
        <v>0</v>
      </c>
      <c r="I40" s="20">
        <v>0</v>
      </c>
      <c r="J40" s="5">
        <f t="shared" si="0"/>
        <v>0</v>
      </c>
      <c r="K40" s="24">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row>
    <row r="41" spans="1:29" ht="13.5" customHeight="1">
      <c r="A41" s="110">
        <v>0.35069444444444398</v>
      </c>
      <c r="B41" s="111"/>
      <c r="C41" s="20">
        <v>1</v>
      </c>
      <c r="D41" s="20">
        <v>0</v>
      </c>
      <c r="E41" s="20">
        <v>0</v>
      </c>
      <c r="F41" s="20">
        <v>0</v>
      </c>
      <c r="G41" s="20">
        <v>0</v>
      </c>
      <c r="H41" s="20">
        <v>0</v>
      </c>
      <c r="I41" s="20">
        <v>0</v>
      </c>
      <c r="J41" s="5">
        <f t="shared" si="0"/>
        <v>1</v>
      </c>
      <c r="K41" s="24">
        <f>C41*'Location Plan'!$B$60+D41*'Location Plan'!$C$60+E41*'Location Plan'!$D$60+F41*'Location Plan'!$E$60+G41*'Location Plan'!$F$60+H41*'Location Plan'!$G$60+I41*'Location Plan'!$H$60</f>
        <v>1</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row>
    <row r="42" spans="1:29" ht="13.5" customHeight="1">
      <c r="A42" s="110">
        <v>0.35416666666666602</v>
      </c>
      <c r="B42" s="111"/>
      <c r="C42" s="20">
        <v>0</v>
      </c>
      <c r="D42" s="20">
        <v>0</v>
      </c>
      <c r="E42" s="20">
        <v>0</v>
      </c>
      <c r="F42" s="20">
        <v>0</v>
      </c>
      <c r="G42" s="20">
        <v>0</v>
      </c>
      <c r="H42" s="20">
        <v>0</v>
      </c>
      <c r="I42" s="20">
        <v>0</v>
      </c>
      <c r="J42" s="5">
        <f t="shared" si="0"/>
        <v>0</v>
      </c>
      <c r="K42" s="24">
        <f>C42*'Location Plan'!$B$60+D42*'Location Plan'!$C$60+E42*'Location Plan'!$D$60+F42*'Location Plan'!$E$60+G42*'Location Plan'!$F$60+H42*'Location Plan'!$G$60+I42*'Location Plan'!$H$60</f>
        <v>0</v>
      </c>
      <c r="L42" s="20">
        <v>0</v>
      </c>
      <c r="M42" s="20">
        <v>0</v>
      </c>
      <c r="N42" s="20">
        <v>0</v>
      </c>
      <c r="O42" s="20">
        <v>0</v>
      </c>
      <c r="P42" s="20">
        <v>0</v>
      </c>
      <c r="Q42" s="20">
        <v>0</v>
      </c>
      <c r="R42" s="20">
        <v>0</v>
      </c>
      <c r="S42" s="5">
        <f t="shared" si="1"/>
        <v>0</v>
      </c>
      <c r="T42" s="24">
        <f>L42*'Location Plan'!$B$60+M42*'Location Plan'!$C$60+N42*'Location Plan'!$D$60+O42*'Location Plan'!$E$60+P42*'Location Plan'!$F$60+Q42*'Location Plan'!$G$60+R42*'Location Plan'!$H$60</f>
        <v>0</v>
      </c>
      <c r="U42" s="20">
        <v>0</v>
      </c>
      <c r="V42" s="20">
        <v>0</v>
      </c>
      <c r="W42" s="20">
        <v>0</v>
      </c>
      <c r="X42" s="20">
        <v>0</v>
      </c>
      <c r="Y42" s="20">
        <v>0</v>
      </c>
      <c r="Z42" s="20">
        <v>0</v>
      </c>
      <c r="AA42" s="20">
        <v>0</v>
      </c>
      <c r="AB42" s="5">
        <f t="shared" si="2"/>
        <v>0</v>
      </c>
      <c r="AC42" s="24">
        <f>U42*'Location Plan'!$B$60+V42*'Location Plan'!$C$60+W42*'Location Plan'!$D$60+X42*'Location Plan'!$E$60+Y42*'Location Plan'!$F$60+Z42*'Location Plan'!$G$60+AA42*'Location Plan'!$H$60</f>
        <v>0</v>
      </c>
    </row>
    <row r="43" spans="1:29" ht="13.5" customHeight="1">
      <c r="A43" s="110">
        <v>0.35763888888888901</v>
      </c>
      <c r="B43" s="111"/>
      <c r="C43" s="20">
        <v>0</v>
      </c>
      <c r="D43" s="20">
        <v>0</v>
      </c>
      <c r="E43" s="20">
        <v>0</v>
      </c>
      <c r="F43" s="20">
        <v>0</v>
      </c>
      <c r="G43" s="20">
        <v>0</v>
      </c>
      <c r="H43" s="20">
        <v>0</v>
      </c>
      <c r="I43" s="20">
        <v>0</v>
      </c>
      <c r="J43" s="5">
        <f t="shared" si="0"/>
        <v>0</v>
      </c>
      <c r="K43" s="24">
        <f>C43*'Location Plan'!$B$60+D43*'Location Plan'!$C$60+E43*'Location Plan'!$D$60+F43*'Location Plan'!$E$60+G43*'Location Plan'!$F$60+H43*'Location Plan'!$G$60+I43*'Location Plan'!$H$60</f>
        <v>0</v>
      </c>
      <c r="L43" s="20">
        <v>0</v>
      </c>
      <c r="M43" s="20">
        <v>0</v>
      </c>
      <c r="N43" s="20">
        <v>0</v>
      </c>
      <c r="O43" s="20">
        <v>0</v>
      </c>
      <c r="P43" s="20">
        <v>0</v>
      </c>
      <c r="Q43" s="20">
        <v>0</v>
      </c>
      <c r="R43" s="20">
        <v>0</v>
      </c>
      <c r="S43" s="5">
        <f t="shared" si="1"/>
        <v>0</v>
      </c>
      <c r="T43" s="24">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row>
    <row r="44" spans="1:29" ht="13.5" customHeight="1">
      <c r="A44" s="110">
        <v>0.36111111111111099</v>
      </c>
      <c r="B44" s="111"/>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4">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row>
    <row r="45" spans="1:29" ht="13.5" customHeight="1">
      <c r="A45" s="110">
        <v>0.36458333333333298</v>
      </c>
      <c r="B45" s="111"/>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4">
        <f>U45*'Location Plan'!$B$60+V45*'Location Plan'!$C$60+W45*'Location Plan'!$D$60+X45*'Location Plan'!$E$60+Y45*'Location Plan'!$F$60+Z45*'Location Plan'!$G$60+AA45*'Location Plan'!$H$60</f>
        <v>0</v>
      </c>
    </row>
    <row r="46" spans="1:29" ht="13.5" customHeight="1">
      <c r="A46" s="110">
        <v>0.36805555555555503</v>
      </c>
      <c r="B46" s="111"/>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row>
    <row r="47" spans="1:29" ht="13.5" customHeight="1">
      <c r="A47" s="110">
        <v>0.37152777777777801</v>
      </c>
      <c r="B47" s="111"/>
      <c r="C47" s="20">
        <v>1</v>
      </c>
      <c r="D47" s="20">
        <v>0</v>
      </c>
      <c r="E47" s="20">
        <v>0</v>
      </c>
      <c r="F47" s="20">
        <v>0</v>
      </c>
      <c r="G47" s="20">
        <v>0</v>
      </c>
      <c r="H47" s="20">
        <v>0</v>
      </c>
      <c r="I47" s="20">
        <v>0</v>
      </c>
      <c r="J47" s="5">
        <f t="shared" si="0"/>
        <v>1</v>
      </c>
      <c r="K47" s="24">
        <f>C47*'Location Plan'!$B$60+D47*'Location Plan'!$C$60+E47*'Location Plan'!$D$60+F47*'Location Plan'!$E$60+G47*'Location Plan'!$F$60+H47*'Location Plan'!$G$60+I47*'Location Plan'!$H$60</f>
        <v>1</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4">
        <f>U47*'Location Plan'!$B$60+V47*'Location Plan'!$C$60+W47*'Location Plan'!$D$60+X47*'Location Plan'!$E$60+Y47*'Location Plan'!$F$60+Z47*'Location Plan'!$G$60+AA47*'Location Plan'!$H$60</f>
        <v>0</v>
      </c>
    </row>
    <row r="48" spans="1:29" ht="13.5" customHeight="1">
      <c r="A48" s="110">
        <v>0.375</v>
      </c>
      <c r="B48" s="111"/>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row>
    <row r="49" spans="1:29" ht="13.5" customHeight="1">
      <c r="A49" s="110">
        <v>0.37847222222222199</v>
      </c>
      <c r="B49" s="111"/>
      <c r="C49" s="20">
        <v>0</v>
      </c>
      <c r="D49" s="20">
        <v>0</v>
      </c>
      <c r="E49" s="20">
        <v>0</v>
      </c>
      <c r="F49" s="20">
        <v>0</v>
      </c>
      <c r="G49" s="20">
        <v>0</v>
      </c>
      <c r="H49" s="20">
        <v>0</v>
      </c>
      <c r="I49" s="20">
        <v>0</v>
      </c>
      <c r="J49" s="5">
        <f t="shared" si="0"/>
        <v>0</v>
      </c>
      <c r="K49" s="24">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4">
        <f>U49*'Location Plan'!$B$60+V49*'Location Plan'!$C$60+W49*'Location Plan'!$D$60+X49*'Location Plan'!$E$60+Y49*'Location Plan'!$F$60+Z49*'Location Plan'!$G$60+AA49*'Location Plan'!$H$60</f>
        <v>0</v>
      </c>
    </row>
    <row r="50" spans="1:29" ht="13.5" customHeight="1">
      <c r="A50" s="110">
        <v>0.38194444444444398</v>
      </c>
      <c r="B50" s="111"/>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0</v>
      </c>
      <c r="M50" s="20">
        <v>0</v>
      </c>
      <c r="N50" s="20">
        <v>0</v>
      </c>
      <c r="O50" s="20">
        <v>0</v>
      </c>
      <c r="P50" s="20">
        <v>0</v>
      </c>
      <c r="Q50" s="20">
        <v>0</v>
      </c>
      <c r="R50" s="20">
        <v>0</v>
      </c>
      <c r="S50" s="5">
        <f t="shared" si="1"/>
        <v>0</v>
      </c>
      <c r="T50" s="24">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4">
        <f>U50*'Location Plan'!$B$60+V50*'Location Plan'!$C$60+W50*'Location Plan'!$D$60+X50*'Location Plan'!$E$60+Y50*'Location Plan'!$F$60+Z50*'Location Plan'!$G$60+AA50*'Location Plan'!$H$60</f>
        <v>0</v>
      </c>
    </row>
    <row r="51" spans="1:29" ht="13.5" customHeight="1">
      <c r="A51" s="110">
        <v>0.38541666666666602</v>
      </c>
      <c r="B51" s="111"/>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row>
    <row r="52" spans="1:29" ht="13.5" customHeight="1">
      <c r="A52" s="110">
        <v>0.38888888888888901</v>
      </c>
      <c r="B52" s="111"/>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row>
    <row r="53" spans="1:29" ht="13.5" customHeight="1">
      <c r="A53" s="110">
        <v>0.39236111111111099</v>
      </c>
      <c r="B53" s="111"/>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row>
    <row r="54" spans="1:29" ht="13.5" customHeight="1">
      <c r="A54" s="110">
        <v>0.39583333333333298</v>
      </c>
      <c r="B54" s="111"/>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row>
    <row r="55" spans="1:29" ht="13.5" customHeight="1">
      <c r="A55" s="110">
        <v>0.39930555555555503</v>
      </c>
      <c r="B55" s="111"/>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row>
    <row r="56" spans="1:29" ht="13.5" customHeight="1">
      <c r="A56" s="110">
        <v>0.40277777777777801</v>
      </c>
      <c r="B56" s="111"/>
      <c r="C56" s="20">
        <v>0</v>
      </c>
      <c r="D56" s="20">
        <v>0</v>
      </c>
      <c r="E56" s="20">
        <v>0</v>
      </c>
      <c r="F56" s="20">
        <v>0</v>
      </c>
      <c r="G56" s="20">
        <v>0</v>
      </c>
      <c r="H56" s="20">
        <v>0</v>
      </c>
      <c r="I56" s="20">
        <v>0</v>
      </c>
      <c r="J56" s="5">
        <f t="shared" si="0"/>
        <v>0</v>
      </c>
      <c r="K56" s="24">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row>
    <row r="57" spans="1:29" ht="13.5" customHeight="1">
      <c r="A57" s="110">
        <v>0.40625</v>
      </c>
      <c r="B57" s="111"/>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c r="U57" s="20">
        <v>0</v>
      </c>
      <c r="V57" s="20">
        <v>1</v>
      </c>
      <c r="W57" s="20">
        <v>0</v>
      </c>
      <c r="X57" s="20">
        <v>0</v>
      </c>
      <c r="Y57" s="20">
        <v>0</v>
      </c>
      <c r="Z57" s="20">
        <v>0</v>
      </c>
      <c r="AA57" s="20">
        <v>0</v>
      </c>
      <c r="AB57" s="5">
        <f t="shared" si="2"/>
        <v>1</v>
      </c>
      <c r="AC57" s="24">
        <f>U57*'Location Plan'!$B$60+V57*'Location Plan'!$C$60+W57*'Location Plan'!$D$60+X57*'Location Plan'!$E$60+Y57*'Location Plan'!$F$60+Z57*'Location Plan'!$G$60+AA57*'Location Plan'!$H$60</f>
        <v>1</v>
      </c>
    </row>
    <row r="58" spans="1:29" ht="13.5" customHeight="1">
      <c r="A58" s="110">
        <v>0.40972222222222199</v>
      </c>
      <c r="B58" s="111"/>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row>
    <row r="59" spans="1:29" ht="13.5" customHeight="1">
      <c r="A59" s="110">
        <v>0.41319444444444398</v>
      </c>
      <c r="B59" s="111"/>
      <c r="C59" s="20">
        <v>0</v>
      </c>
      <c r="D59" s="20">
        <v>0</v>
      </c>
      <c r="E59" s="20">
        <v>0</v>
      </c>
      <c r="F59" s="20">
        <v>0</v>
      </c>
      <c r="G59" s="20">
        <v>0</v>
      </c>
      <c r="H59" s="20">
        <v>0</v>
      </c>
      <c r="I59" s="20">
        <v>0</v>
      </c>
      <c r="J59" s="5">
        <f t="shared" si="0"/>
        <v>0</v>
      </c>
      <c r="K59" s="24">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row>
    <row r="60" spans="1:29" ht="13.5" customHeight="1">
      <c r="A60" s="110">
        <v>0.41666666666666602</v>
      </c>
      <c r="B60" s="111"/>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row>
    <row r="61" spans="1:29" ht="13.5" customHeight="1">
      <c r="A61" s="110">
        <v>0.42013888888888901</v>
      </c>
      <c r="B61" s="111"/>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row>
    <row r="62" spans="1:29" ht="13.5" customHeight="1">
      <c r="A62" s="110">
        <v>0.42361111111111099</v>
      </c>
      <c r="B62" s="111"/>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row>
    <row r="63" spans="1:29" ht="13.5" customHeight="1">
      <c r="A63" s="110">
        <v>0.42708333333333298</v>
      </c>
      <c r="B63" s="111"/>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row>
    <row r="64" spans="1:29" ht="13.5" customHeight="1">
      <c r="A64" s="110">
        <v>0.43055555555555503</v>
      </c>
      <c r="B64" s="111"/>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row>
    <row r="65" spans="1:29" ht="13.5" customHeight="1">
      <c r="A65" s="110">
        <v>0.43402777777777801</v>
      </c>
      <c r="B65" s="111"/>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4">
        <f>U65*'Location Plan'!$B$60+V65*'Location Plan'!$C$60+W65*'Location Plan'!$D$60+X65*'Location Plan'!$E$60+Y65*'Location Plan'!$F$60+Z65*'Location Plan'!$G$60+AA65*'Location Plan'!$H$60</f>
        <v>0</v>
      </c>
    </row>
    <row r="66" spans="1:29" ht="13.5" customHeight="1">
      <c r="A66" s="110">
        <v>0.4375</v>
      </c>
      <c r="B66" s="111"/>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row>
    <row r="67" spans="1:29" ht="13.5" customHeight="1">
      <c r="A67" s="110">
        <v>0.44097222222222199</v>
      </c>
      <c r="B67" s="111"/>
      <c r="C67" s="20">
        <v>0</v>
      </c>
      <c r="D67" s="20">
        <v>0</v>
      </c>
      <c r="E67" s="20">
        <v>0</v>
      </c>
      <c r="F67" s="20">
        <v>0</v>
      </c>
      <c r="G67" s="20">
        <v>0</v>
      </c>
      <c r="H67" s="20">
        <v>0</v>
      </c>
      <c r="I67" s="20">
        <v>0</v>
      </c>
      <c r="J67" s="5">
        <f t="shared" si="0"/>
        <v>0</v>
      </c>
      <c r="K67" s="24">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1</v>
      </c>
      <c r="W67" s="20">
        <v>0</v>
      </c>
      <c r="X67" s="20">
        <v>0</v>
      </c>
      <c r="Y67" s="20">
        <v>0</v>
      </c>
      <c r="Z67" s="20">
        <v>0</v>
      </c>
      <c r="AA67" s="20">
        <v>0</v>
      </c>
      <c r="AB67" s="5">
        <f t="shared" si="2"/>
        <v>1</v>
      </c>
      <c r="AC67" s="24">
        <f>U67*'Location Plan'!$B$60+V67*'Location Plan'!$C$60+W67*'Location Plan'!$D$60+X67*'Location Plan'!$E$60+Y67*'Location Plan'!$F$60+Z67*'Location Plan'!$G$60+AA67*'Location Plan'!$H$60</f>
        <v>1</v>
      </c>
    </row>
    <row r="68" spans="1:29" ht="13.5" customHeight="1">
      <c r="A68" s="110">
        <v>0.44444444444444398</v>
      </c>
      <c r="B68" s="111"/>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row>
    <row r="69" spans="1:29" ht="13.5" customHeight="1">
      <c r="A69" s="110">
        <v>0.44791666666666602</v>
      </c>
      <c r="B69" s="111"/>
      <c r="C69" s="20">
        <v>0</v>
      </c>
      <c r="D69" s="20">
        <v>0</v>
      </c>
      <c r="E69" s="20">
        <v>0</v>
      </c>
      <c r="F69" s="20">
        <v>0</v>
      </c>
      <c r="G69" s="20">
        <v>0</v>
      </c>
      <c r="H69" s="20">
        <v>0</v>
      </c>
      <c r="I69" s="20">
        <v>0</v>
      </c>
      <c r="J69" s="5">
        <f t="shared" si="0"/>
        <v>0</v>
      </c>
      <c r="K69" s="24">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4">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row>
    <row r="70" spans="1:29" ht="13.5" customHeight="1">
      <c r="A70" s="110">
        <v>0.45138888888888901</v>
      </c>
      <c r="B70" s="111"/>
      <c r="C70" s="20">
        <v>0</v>
      </c>
      <c r="D70" s="20">
        <v>0</v>
      </c>
      <c r="E70" s="20">
        <v>0</v>
      </c>
      <c r="F70" s="20">
        <v>0</v>
      </c>
      <c r="G70" s="20">
        <v>0</v>
      </c>
      <c r="H70" s="20">
        <v>0</v>
      </c>
      <c r="I70" s="20">
        <v>0</v>
      </c>
      <c r="J70" s="5">
        <f t="shared" si="0"/>
        <v>0</v>
      </c>
      <c r="K70" s="24">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1"/>
        <v>0</v>
      </c>
      <c r="T70" s="24">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2"/>
        <v>0</v>
      </c>
      <c r="AC70" s="24">
        <f>U70*'Location Plan'!$B$60+V70*'Location Plan'!$C$60+W70*'Location Plan'!$D$60+X70*'Location Plan'!$E$60+Y70*'Location Plan'!$F$60+Z70*'Location Plan'!$G$60+AA70*'Location Plan'!$H$60</f>
        <v>0</v>
      </c>
    </row>
    <row r="71" spans="1:29" ht="13.5" customHeight="1">
      <c r="A71" s="110">
        <v>0.45486111111111099</v>
      </c>
      <c r="B71" s="111"/>
      <c r="C71" s="20">
        <v>2</v>
      </c>
      <c r="D71" s="20">
        <v>2</v>
      </c>
      <c r="E71" s="20">
        <v>0</v>
      </c>
      <c r="F71" s="20">
        <v>0</v>
      </c>
      <c r="G71" s="20">
        <v>0</v>
      </c>
      <c r="H71" s="20">
        <v>0</v>
      </c>
      <c r="I71" s="20">
        <v>0</v>
      </c>
      <c r="J71" s="5">
        <f t="shared" si="0"/>
        <v>4</v>
      </c>
      <c r="K71" s="24">
        <f>C71*'Location Plan'!$B$60+D71*'Location Plan'!$C$60+E71*'Location Plan'!$D$60+F71*'Location Plan'!$E$60+G71*'Location Plan'!$F$60+H71*'Location Plan'!$G$60+I71*'Location Plan'!$H$60</f>
        <v>4</v>
      </c>
      <c r="L71" s="20">
        <v>0</v>
      </c>
      <c r="M71" s="20">
        <v>0</v>
      </c>
      <c r="N71" s="20">
        <v>0</v>
      </c>
      <c r="O71" s="20">
        <v>0</v>
      </c>
      <c r="P71" s="20">
        <v>0</v>
      </c>
      <c r="Q71" s="20">
        <v>0</v>
      </c>
      <c r="R71" s="20">
        <v>0</v>
      </c>
      <c r="S71" s="5">
        <f t="shared" si="1"/>
        <v>0</v>
      </c>
      <c r="T71" s="24">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4">
        <f>U71*'Location Plan'!$B$60+V71*'Location Plan'!$C$60+W71*'Location Plan'!$D$60+X71*'Location Plan'!$E$60+Y71*'Location Plan'!$F$60+Z71*'Location Plan'!$G$60+AA71*'Location Plan'!$H$60</f>
        <v>0</v>
      </c>
    </row>
    <row r="72" spans="1:29" ht="13.5" customHeight="1">
      <c r="A72" s="110">
        <v>0.45833333333333298</v>
      </c>
      <c r="B72" s="111"/>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row>
    <row r="73" spans="1:29" ht="13.5" customHeight="1">
      <c r="A73" s="110">
        <v>0.46180555555555503</v>
      </c>
      <c r="B73" s="111"/>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row>
    <row r="74" spans="1:29" ht="13.5" customHeight="1">
      <c r="A74" s="110">
        <v>0.46527777777777801</v>
      </c>
      <c r="B74" s="111"/>
      <c r="C74" s="20">
        <v>0</v>
      </c>
      <c r="D74" s="20">
        <v>0</v>
      </c>
      <c r="E74" s="20">
        <v>0</v>
      </c>
      <c r="F74" s="20">
        <v>0</v>
      </c>
      <c r="G74" s="20">
        <v>0</v>
      </c>
      <c r="H74" s="20">
        <v>0</v>
      </c>
      <c r="I74" s="20">
        <v>0</v>
      </c>
      <c r="J74" s="5">
        <f t="shared" si="0"/>
        <v>0</v>
      </c>
      <c r="K74" s="24">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4">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4">
        <f>U74*'Location Plan'!$B$60+V74*'Location Plan'!$C$60+W74*'Location Plan'!$D$60+X74*'Location Plan'!$E$60+Y74*'Location Plan'!$F$60+Z74*'Location Plan'!$G$60+AA74*'Location Plan'!$H$60</f>
        <v>0</v>
      </c>
    </row>
    <row r="75" spans="1:29" ht="13.5" customHeight="1">
      <c r="A75" s="110">
        <v>0.46875</v>
      </c>
      <c r="B75" s="111"/>
      <c r="C75" s="20">
        <v>0</v>
      </c>
      <c r="D75" s="20">
        <v>0</v>
      </c>
      <c r="E75" s="20">
        <v>0</v>
      </c>
      <c r="F75" s="20">
        <v>0</v>
      </c>
      <c r="G75" s="20">
        <v>0</v>
      </c>
      <c r="H75" s="20">
        <v>0</v>
      </c>
      <c r="I75" s="20">
        <v>0</v>
      </c>
      <c r="J75" s="5">
        <f t="shared" si="0"/>
        <v>0</v>
      </c>
      <c r="K75" s="24">
        <f>C75*'Location Plan'!$B$60+D75*'Location Plan'!$C$60+E75*'Location Plan'!$D$60+F75*'Location Plan'!$E$60+G75*'Location Plan'!$F$60+H75*'Location Plan'!$G$60+I75*'Location Plan'!$H$60</f>
        <v>0</v>
      </c>
      <c r="L75" s="20">
        <v>0</v>
      </c>
      <c r="M75" s="20">
        <v>0</v>
      </c>
      <c r="N75" s="20">
        <v>0</v>
      </c>
      <c r="O75" s="20">
        <v>0</v>
      </c>
      <c r="P75" s="20">
        <v>0</v>
      </c>
      <c r="Q75" s="20">
        <v>0</v>
      </c>
      <c r="R75" s="20">
        <v>0</v>
      </c>
      <c r="S75" s="5">
        <f t="shared" si="1"/>
        <v>0</v>
      </c>
      <c r="T75" s="24">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row>
    <row r="76" spans="1:29" ht="13.5" customHeight="1">
      <c r="A76" s="110">
        <v>0.47222222222222199</v>
      </c>
      <c r="B76" s="111"/>
      <c r="C76" s="20">
        <v>0</v>
      </c>
      <c r="D76" s="20">
        <v>0</v>
      </c>
      <c r="E76" s="20">
        <v>0</v>
      </c>
      <c r="F76" s="20">
        <v>0</v>
      </c>
      <c r="G76" s="20">
        <v>0</v>
      </c>
      <c r="H76" s="20">
        <v>0</v>
      </c>
      <c r="I76" s="20">
        <v>0</v>
      </c>
      <c r="J76" s="5">
        <f t="shared" ref="J76:J139" si="3">SUM(C76:I76)</f>
        <v>0</v>
      </c>
      <c r="K76" s="24">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4">SUM(L76:R76)</f>
        <v>0</v>
      </c>
      <c r="T76" s="24">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5">SUM(U76:AA76)</f>
        <v>0</v>
      </c>
      <c r="AC76" s="24">
        <f>U76*'Location Plan'!$B$60+V76*'Location Plan'!$C$60+W76*'Location Plan'!$D$60+X76*'Location Plan'!$E$60+Y76*'Location Plan'!$F$60+Z76*'Location Plan'!$G$60+AA76*'Location Plan'!$H$60</f>
        <v>0</v>
      </c>
    </row>
    <row r="77" spans="1:29" ht="13.5" customHeight="1">
      <c r="A77" s="110">
        <v>0.47569444444444398</v>
      </c>
      <c r="B77" s="111"/>
      <c r="C77" s="20">
        <v>0</v>
      </c>
      <c r="D77" s="20">
        <v>0</v>
      </c>
      <c r="E77" s="20">
        <v>0</v>
      </c>
      <c r="F77" s="20">
        <v>0</v>
      </c>
      <c r="G77" s="20">
        <v>0</v>
      </c>
      <c r="H77" s="20">
        <v>0</v>
      </c>
      <c r="I77" s="20">
        <v>0</v>
      </c>
      <c r="J77" s="5">
        <f t="shared" si="3"/>
        <v>0</v>
      </c>
      <c r="K77" s="24">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4"/>
        <v>0</v>
      </c>
      <c r="T77" s="24">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5"/>
        <v>0</v>
      </c>
      <c r="AC77" s="24">
        <f>U77*'Location Plan'!$B$60+V77*'Location Plan'!$C$60+W77*'Location Plan'!$D$60+X77*'Location Plan'!$E$60+Y77*'Location Plan'!$F$60+Z77*'Location Plan'!$G$60+AA77*'Location Plan'!$H$60</f>
        <v>0</v>
      </c>
    </row>
    <row r="78" spans="1:29" ht="13.5" customHeight="1">
      <c r="A78" s="110">
        <v>0.47916666666666602</v>
      </c>
      <c r="B78" s="111"/>
      <c r="C78" s="20">
        <v>1</v>
      </c>
      <c r="D78" s="20">
        <v>0</v>
      </c>
      <c r="E78" s="20">
        <v>0</v>
      </c>
      <c r="F78" s="20">
        <v>0</v>
      </c>
      <c r="G78" s="20">
        <v>0</v>
      </c>
      <c r="H78" s="20">
        <v>0</v>
      </c>
      <c r="I78" s="20">
        <v>0</v>
      </c>
      <c r="J78" s="5">
        <f t="shared" si="3"/>
        <v>1</v>
      </c>
      <c r="K78" s="24">
        <f>C78*'Location Plan'!$B$60+D78*'Location Plan'!$C$60+E78*'Location Plan'!$D$60+F78*'Location Plan'!$E$60+G78*'Location Plan'!$F$60+H78*'Location Plan'!$G$60+I78*'Location Plan'!$H$60</f>
        <v>1</v>
      </c>
      <c r="L78" s="20">
        <v>0</v>
      </c>
      <c r="M78" s="20">
        <v>0</v>
      </c>
      <c r="N78" s="20">
        <v>0</v>
      </c>
      <c r="O78" s="20">
        <v>0</v>
      </c>
      <c r="P78" s="20">
        <v>0</v>
      </c>
      <c r="Q78" s="20">
        <v>0</v>
      </c>
      <c r="R78" s="20">
        <v>0</v>
      </c>
      <c r="S78" s="5">
        <f t="shared" si="4"/>
        <v>0</v>
      </c>
      <c r="T78" s="24">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5"/>
        <v>0</v>
      </c>
      <c r="AC78" s="24">
        <f>U78*'Location Plan'!$B$60+V78*'Location Plan'!$C$60+W78*'Location Plan'!$D$60+X78*'Location Plan'!$E$60+Y78*'Location Plan'!$F$60+Z78*'Location Plan'!$G$60+AA78*'Location Plan'!$H$60</f>
        <v>0</v>
      </c>
    </row>
    <row r="79" spans="1:29" ht="13.5" customHeight="1">
      <c r="A79" s="110">
        <v>0.48263888888888901</v>
      </c>
      <c r="B79" s="111"/>
      <c r="C79" s="20">
        <v>1</v>
      </c>
      <c r="D79" s="20">
        <v>0</v>
      </c>
      <c r="E79" s="20">
        <v>0</v>
      </c>
      <c r="F79" s="20">
        <v>0</v>
      </c>
      <c r="G79" s="20">
        <v>0</v>
      </c>
      <c r="H79" s="20">
        <v>0</v>
      </c>
      <c r="I79" s="20">
        <v>0</v>
      </c>
      <c r="J79" s="5">
        <f t="shared" si="3"/>
        <v>1</v>
      </c>
      <c r="K79" s="24">
        <f>C79*'Location Plan'!$B$60+D79*'Location Plan'!$C$60+E79*'Location Plan'!$D$60+F79*'Location Plan'!$E$60+G79*'Location Plan'!$F$60+H79*'Location Plan'!$G$60+I79*'Location Plan'!$H$60</f>
        <v>1</v>
      </c>
      <c r="L79" s="20">
        <v>0</v>
      </c>
      <c r="M79" s="20">
        <v>0</v>
      </c>
      <c r="N79" s="20">
        <v>0</v>
      </c>
      <c r="O79" s="20">
        <v>0</v>
      </c>
      <c r="P79" s="20">
        <v>0</v>
      </c>
      <c r="Q79" s="20">
        <v>0</v>
      </c>
      <c r="R79" s="20">
        <v>0</v>
      </c>
      <c r="S79" s="5">
        <f t="shared" si="4"/>
        <v>0</v>
      </c>
      <c r="T79" s="24">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5"/>
        <v>0</v>
      </c>
      <c r="AC79" s="24">
        <f>U79*'Location Plan'!$B$60+V79*'Location Plan'!$C$60+W79*'Location Plan'!$D$60+X79*'Location Plan'!$E$60+Y79*'Location Plan'!$F$60+Z79*'Location Plan'!$G$60+AA79*'Location Plan'!$H$60</f>
        <v>0</v>
      </c>
    </row>
    <row r="80" spans="1:29" ht="13.5" customHeight="1">
      <c r="A80" s="110">
        <v>0.48611111111111099</v>
      </c>
      <c r="B80" s="111"/>
      <c r="C80" s="20">
        <v>0</v>
      </c>
      <c r="D80" s="20">
        <v>0</v>
      </c>
      <c r="E80" s="20">
        <v>0</v>
      </c>
      <c r="F80" s="20">
        <v>0</v>
      </c>
      <c r="G80" s="20">
        <v>0</v>
      </c>
      <c r="H80" s="20">
        <v>0</v>
      </c>
      <c r="I80" s="20">
        <v>0</v>
      </c>
      <c r="J80" s="5">
        <f t="shared" si="3"/>
        <v>0</v>
      </c>
      <c r="K80" s="24">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4"/>
        <v>0</v>
      </c>
      <c r="T80" s="24">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5"/>
        <v>0</v>
      </c>
      <c r="AC80" s="24">
        <f>U80*'Location Plan'!$B$60+V80*'Location Plan'!$C$60+W80*'Location Plan'!$D$60+X80*'Location Plan'!$E$60+Y80*'Location Plan'!$F$60+Z80*'Location Plan'!$G$60+AA80*'Location Plan'!$H$60</f>
        <v>0</v>
      </c>
    </row>
    <row r="81" spans="1:29" ht="13.5" customHeight="1">
      <c r="A81" s="110">
        <v>0.48958333333333298</v>
      </c>
      <c r="B81" s="111"/>
      <c r="C81" s="20">
        <v>0</v>
      </c>
      <c r="D81" s="20">
        <v>0</v>
      </c>
      <c r="E81" s="20">
        <v>0</v>
      </c>
      <c r="F81" s="20">
        <v>0</v>
      </c>
      <c r="G81" s="20">
        <v>0</v>
      </c>
      <c r="H81" s="20">
        <v>0</v>
      </c>
      <c r="I81" s="20">
        <v>0</v>
      </c>
      <c r="J81" s="5">
        <f t="shared" si="3"/>
        <v>0</v>
      </c>
      <c r="K81" s="24">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4"/>
        <v>0</v>
      </c>
      <c r="T81" s="24">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5"/>
        <v>0</v>
      </c>
      <c r="AC81" s="24">
        <f>U81*'Location Plan'!$B$60+V81*'Location Plan'!$C$60+W81*'Location Plan'!$D$60+X81*'Location Plan'!$E$60+Y81*'Location Plan'!$F$60+Z81*'Location Plan'!$G$60+AA81*'Location Plan'!$H$60</f>
        <v>0</v>
      </c>
    </row>
    <row r="82" spans="1:29" ht="13.5" customHeight="1">
      <c r="A82" s="110">
        <v>0.49305555555555503</v>
      </c>
      <c r="B82" s="111"/>
      <c r="C82" s="20">
        <v>0</v>
      </c>
      <c r="D82" s="20">
        <v>0</v>
      </c>
      <c r="E82" s="20">
        <v>0</v>
      </c>
      <c r="F82" s="20">
        <v>0</v>
      </c>
      <c r="G82" s="20">
        <v>0</v>
      </c>
      <c r="H82" s="20">
        <v>0</v>
      </c>
      <c r="I82" s="20">
        <v>0</v>
      </c>
      <c r="J82" s="5">
        <f t="shared" si="3"/>
        <v>0</v>
      </c>
      <c r="K82" s="24">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4"/>
        <v>0</v>
      </c>
      <c r="T82" s="24">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5"/>
        <v>0</v>
      </c>
      <c r="AC82" s="24">
        <f>U82*'Location Plan'!$B$60+V82*'Location Plan'!$C$60+W82*'Location Plan'!$D$60+X82*'Location Plan'!$E$60+Y82*'Location Plan'!$F$60+Z82*'Location Plan'!$G$60+AA82*'Location Plan'!$H$60</f>
        <v>0</v>
      </c>
    </row>
    <row r="83" spans="1:29" ht="13.5" customHeight="1">
      <c r="A83" s="110">
        <v>0.49652777777777801</v>
      </c>
      <c r="B83" s="111"/>
      <c r="C83" s="20">
        <v>0</v>
      </c>
      <c r="D83" s="20">
        <v>0</v>
      </c>
      <c r="E83" s="20">
        <v>0</v>
      </c>
      <c r="F83" s="20">
        <v>0</v>
      </c>
      <c r="G83" s="20">
        <v>0</v>
      </c>
      <c r="H83" s="20">
        <v>0</v>
      </c>
      <c r="I83" s="20">
        <v>0</v>
      </c>
      <c r="J83" s="5">
        <f t="shared" si="3"/>
        <v>0</v>
      </c>
      <c r="K83" s="24">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4"/>
        <v>0</v>
      </c>
      <c r="T83" s="24">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5"/>
        <v>0</v>
      </c>
      <c r="AC83" s="24">
        <f>U83*'Location Plan'!$B$60+V83*'Location Plan'!$C$60+W83*'Location Plan'!$D$60+X83*'Location Plan'!$E$60+Y83*'Location Plan'!$F$60+Z83*'Location Plan'!$G$60+AA83*'Location Plan'!$H$60</f>
        <v>0</v>
      </c>
    </row>
    <row r="84" spans="1:29" ht="13.5" customHeight="1">
      <c r="A84" s="110">
        <v>0.5</v>
      </c>
      <c r="B84" s="111"/>
      <c r="C84" s="20">
        <v>0</v>
      </c>
      <c r="D84" s="20">
        <v>0</v>
      </c>
      <c r="E84" s="20">
        <v>0</v>
      </c>
      <c r="F84" s="20">
        <v>0</v>
      </c>
      <c r="G84" s="20">
        <v>0</v>
      </c>
      <c r="H84" s="20">
        <v>0</v>
      </c>
      <c r="I84" s="20">
        <v>0</v>
      </c>
      <c r="J84" s="5">
        <f t="shared" si="3"/>
        <v>0</v>
      </c>
      <c r="K84" s="24">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4"/>
        <v>0</v>
      </c>
      <c r="T84" s="24">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5"/>
        <v>0</v>
      </c>
      <c r="AC84" s="24">
        <f>U84*'Location Plan'!$B$60+V84*'Location Plan'!$C$60+W84*'Location Plan'!$D$60+X84*'Location Plan'!$E$60+Y84*'Location Plan'!$F$60+Z84*'Location Plan'!$G$60+AA84*'Location Plan'!$H$60</f>
        <v>0</v>
      </c>
    </row>
    <row r="85" spans="1:29" ht="13.5" customHeight="1">
      <c r="A85" s="110">
        <v>0.50347222222222199</v>
      </c>
      <c r="B85" s="111"/>
      <c r="C85" s="20">
        <v>0</v>
      </c>
      <c r="D85" s="20">
        <v>0</v>
      </c>
      <c r="E85" s="20">
        <v>0</v>
      </c>
      <c r="F85" s="20">
        <v>0</v>
      </c>
      <c r="G85" s="20">
        <v>0</v>
      </c>
      <c r="H85" s="20">
        <v>0</v>
      </c>
      <c r="I85" s="20">
        <v>0</v>
      </c>
      <c r="J85" s="5">
        <f t="shared" si="3"/>
        <v>0</v>
      </c>
      <c r="K85" s="24">
        <f>C85*'Location Plan'!$B$60+D85*'Location Plan'!$C$60+E85*'Location Plan'!$D$60+F85*'Location Plan'!$E$60+G85*'Location Plan'!$F$60+H85*'Location Plan'!$G$60+I85*'Location Plan'!$H$60</f>
        <v>0</v>
      </c>
      <c r="L85" s="20">
        <v>0</v>
      </c>
      <c r="M85" s="20">
        <v>0</v>
      </c>
      <c r="N85" s="20">
        <v>0</v>
      </c>
      <c r="O85" s="20">
        <v>0</v>
      </c>
      <c r="P85" s="20">
        <v>0</v>
      </c>
      <c r="Q85" s="20">
        <v>0</v>
      </c>
      <c r="R85" s="20">
        <v>0</v>
      </c>
      <c r="S85" s="5">
        <f t="shared" si="4"/>
        <v>0</v>
      </c>
      <c r="T85" s="24">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5"/>
        <v>0</v>
      </c>
      <c r="AC85" s="24">
        <f>U85*'Location Plan'!$B$60+V85*'Location Plan'!$C$60+W85*'Location Plan'!$D$60+X85*'Location Plan'!$E$60+Y85*'Location Plan'!$F$60+Z85*'Location Plan'!$G$60+AA85*'Location Plan'!$H$60</f>
        <v>0</v>
      </c>
    </row>
    <row r="86" spans="1:29" ht="13.5" customHeight="1">
      <c r="A86" s="110">
        <v>0.50694444444444398</v>
      </c>
      <c r="B86" s="111"/>
      <c r="C86" s="20">
        <v>0</v>
      </c>
      <c r="D86" s="20">
        <v>0</v>
      </c>
      <c r="E86" s="20">
        <v>0</v>
      </c>
      <c r="F86" s="20">
        <v>0</v>
      </c>
      <c r="G86" s="20">
        <v>0</v>
      </c>
      <c r="H86" s="20">
        <v>0</v>
      </c>
      <c r="I86" s="20">
        <v>0</v>
      </c>
      <c r="J86" s="5">
        <f t="shared" si="3"/>
        <v>0</v>
      </c>
      <c r="K86" s="24">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4"/>
        <v>0</v>
      </c>
      <c r="T86" s="24">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5"/>
        <v>0</v>
      </c>
      <c r="AC86" s="24">
        <f>U86*'Location Plan'!$B$60+V86*'Location Plan'!$C$60+W86*'Location Plan'!$D$60+X86*'Location Plan'!$E$60+Y86*'Location Plan'!$F$60+Z86*'Location Plan'!$G$60+AA86*'Location Plan'!$H$60</f>
        <v>0</v>
      </c>
    </row>
    <row r="87" spans="1:29" ht="13.5" customHeight="1">
      <c r="A87" s="110">
        <v>0.51041666666666596</v>
      </c>
      <c r="B87" s="111"/>
      <c r="C87" s="20">
        <v>0</v>
      </c>
      <c r="D87" s="20">
        <v>0</v>
      </c>
      <c r="E87" s="20">
        <v>0</v>
      </c>
      <c r="F87" s="20">
        <v>0</v>
      </c>
      <c r="G87" s="20">
        <v>0</v>
      </c>
      <c r="H87" s="20">
        <v>0</v>
      </c>
      <c r="I87" s="20">
        <v>0</v>
      </c>
      <c r="J87" s="5">
        <f t="shared" si="3"/>
        <v>0</v>
      </c>
      <c r="K87" s="24">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4"/>
        <v>0</v>
      </c>
      <c r="T87" s="24">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5"/>
        <v>0</v>
      </c>
      <c r="AC87" s="24">
        <f>U87*'Location Plan'!$B$60+V87*'Location Plan'!$C$60+W87*'Location Plan'!$D$60+X87*'Location Plan'!$E$60+Y87*'Location Plan'!$F$60+Z87*'Location Plan'!$G$60+AA87*'Location Plan'!$H$60</f>
        <v>0</v>
      </c>
    </row>
    <row r="88" spans="1:29" ht="13.5" customHeight="1">
      <c r="A88" s="110">
        <v>0.51388888888888895</v>
      </c>
      <c r="B88" s="111"/>
      <c r="C88" s="20">
        <v>0</v>
      </c>
      <c r="D88" s="20">
        <v>0</v>
      </c>
      <c r="E88" s="20">
        <v>0</v>
      </c>
      <c r="F88" s="20">
        <v>0</v>
      </c>
      <c r="G88" s="20">
        <v>0</v>
      </c>
      <c r="H88" s="20">
        <v>0</v>
      </c>
      <c r="I88" s="20">
        <v>0</v>
      </c>
      <c r="J88" s="5">
        <f t="shared" si="3"/>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4"/>
        <v>0</v>
      </c>
      <c r="T88" s="24">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5"/>
        <v>0</v>
      </c>
      <c r="AC88" s="24">
        <f>U88*'Location Plan'!$B$60+V88*'Location Plan'!$C$60+W88*'Location Plan'!$D$60+X88*'Location Plan'!$E$60+Y88*'Location Plan'!$F$60+Z88*'Location Plan'!$G$60+AA88*'Location Plan'!$H$60</f>
        <v>0</v>
      </c>
    </row>
    <row r="89" spans="1:29" ht="13.5" customHeight="1">
      <c r="A89" s="110">
        <v>0.51736111111111105</v>
      </c>
      <c r="B89" s="111"/>
      <c r="C89" s="20">
        <v>0</v>
      </c>
      <c r="D89" s="20">
        <v>0</v>
      </c>
      <c r="E89" s="20">
        <v>0</v>
      </c>
      <c r="F89" s="20">
        <v>0</v>
      </c>
      <c r="G89" s="20">
        <v>0</v>
      </c>
      <c r="H89" s="20">
        <v>0</v>
      </c>
      <c r="I89" s="20">
        <v>0</v>
      </c>
      <c r="J89" s="5">
        <f t="shared" si="3"/>
        <v>0</v>
      </c>
      <c r="K89" s="24">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4"/>
        <v>0</v>
      </c>
      <c r="T89" s="24">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5"/>
        <v>0</v>
      </c>
      <c r="AC89" s="24">
        <f>U89*'Location Plan'!$B$60+V89*'Location Plan'!$C$60+W89*'Location Plan'!$D$60+X89*'Location Plan'!$E$60+Y89*'Location Plan'!$F$60+Z89*'Location Plan'!$G$60+AA89*'Location Plan'!$H$60</f>
        <v>0</v>
      </c>
    </row>
    <row r="90" spans="1:29" ht="13.5" customHeight="1">
      <c r="A90" s="110">
        <v>0.52083333333333304</v>
      </c>
      <c r="B90" s="111"/>
      <c r="C90" s="20">
        <v>0</v>
      </c>
      <c r="D90" s="20">
        <v>0</v>
      </c>
      <c r="E90" s="20">
        <v>0</v>
      </c>
      <c r="F90" s="20">
        <v>0</v>
      </c>
      <c r="G90" s="20">
        <v>0</v>
      </c>
      <c r="H90" s="20">
        <v>0</v>
      </c>
      <c r="I90" s="20">
        <v>0</v>
      </c>
      <c r="J90" s="5">
        <f t="shared" si="3"/>
        <v>0</v>
      </c>
      <c r="K90" s="24">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4"/>
        <v>0</v>
      </c>
      <c r="T90" s="24">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5"/>
        <v>0</v>
      </c>
      <c r="AC90" s="24">
        <f>U90*'Location Plan'!$B$60+V90*'Location Plan'!$C$60+W90*'Location Plan'!$D$60+X90*'Location Plan'!$E$60+Y90*'Location Plan'!$F$60+Z90*'Location Plan'!$G$60+AA90*'Location Plan'!$H$60</f>
        <v>0</v>
      </c>
    </row>
    <row r="91" spans="1:29" ht="13.5" customHeight="1">
      <c r="A91" s="110">
        <v>0.52430555555555503</v>
      </c>
      <c r="B91" s="111"/>
      <c r="C91" s="20">
        <v>0</v>
      </c>
      <c r="D91" s="20">
        <v>0</v>
      </c>
      <c r="E91" s="20">
        <v>0</v>
      </c>
      <c r="F91" s="20">
        <v>0</v>
      </c>
      <c r="G91" s="20">
        <v>0</v>
      </c>
      <c r="H91" s="20">
        <v>0</v>
      </c>
      <c r="I91" s="20">
        <v>0</v>
      </c>
      <c r="J91" s="5">
        <f t="shared" si="3"/>
        <v>0</v>
      </c>
      <c r="K91" s="24">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4"/>
        <v>0</v>
      </c>
      <c r="T91" s="24">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5"/>
        <v>0</v>
      </c>
      <c r="AC91" s="24">
        <f>U91*'Location Plan'!$B$60+V91*'Location Plan'!$C$60+W91*'Location Plan'!$D$60+X91*'Location Plan'!$E$60+Y91*'Location Plan'!$F$60+Z91*'Location Plan'!$G$60+AA91*'Location Plan'!$H$60</f>
        <v>0</v>
      </c>
    </row>
    <row r="92" spans="1:29" ht="13.5" customHeight="1">
      <c r="A92" s="110">
        <v>0.52777777777777801</v>
      </c>
      <c r="B92" s="111"/>
      <c r="C92" s="20">
        <v>0</v>
      </c>
      <c r="D92" s="20">
        <v>0</v>
      </c>
      <c r="E92" s="20">
        <v>0</v>
      </c>
      <c r="F92" s="20">
        <v>0</v>
      </c>
      <c r="G92" s="20">
        <v>0</v>
      </c>
      <c r="H92" s="20">
        <v>0</v>
      </c>
      <c r="I92" s="20">
        <v>0</v>
      </c>
      <c r="J92" s="5">
        <f t="shared" si="3"/>
        <v>0</v>
      </c>
      <c r="K92" s="24">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4"/>
        <v>0</v>
      </c>
      <c r="T92" s="24">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5"/>
        <v>0</v>
      </c>
      <c r="AC92" s="24">
        <f>U92*'Location Plan'!$B$60+V92*'Location Plan'!$C$60+W92*'Location Plan'!$D$60+X92*'Location Plan'!$E$60+Y92*'Location Plan'!$F$60+Z92*'Location Plan'!$G$60+AA92*'Location Plan'!$H$60</f>
        <v>0</v>
      </c>
    </row>
    <row r="93" spans="1:29" ht="13.5" customHeight="1">
      <c r="A93" s="110">
        <v>0.53125</v>
      </c>
      <c r="B93" s="111"/>
      <c r="C93" s="20">
        <v>0</v>
      </c>
      <c r="D93" s="20">
        <v>0</v>
      </c>
      <c r="E93" s="20">
        <v>0</v>
      </c>
      <c r="F93" s="20">
        <v>0</v>
      </c>
      <c r="G93" s="20">
        <v>0</v>
      </c>
      <c r="H93" s="20">
        <v>0</v>
      </c>
      <c r="I93" s="20">
        <v>0</v>
      </c>
      <c r="J93" s="5">
        <f t="shared" si="3"/>
        <v>0</v>
      </c>
      <c r="K93" s="24">
        <f>C93*'Location Plan'!$B$60+D93*'Location Plan'!$C$60+E93*'Location Plan'!$D$60+F93*'Location Plan'!$E$60+G93*'Location Plan'!$F$60+H93*'Location Plan'!$G$60+I93*'Location Plan'!$H$60</f>
        <v>0</v>
      </c>
      <c r="L93" s="20">
        <v>0</v>
      </c>
      <c r="M93" s="20">
        <v>0</v>
      </c>
      <c r="N93" s="20">
        <v>0</v>
      </c>
      <c r="O93" s="20">
        <v>0</v>
      </c>
      <c r="P93" s="20">
        <v>0</v>
      </c>
      <c r="Q93" s="20">
        <v>0</v>
      </c>
      <c r="R93" s="20">
        <v>0</v>
      </c>
      <c r="S93" s="5">
        <f t="shared" si="4"/>
        <v>0</v>
      </c>
      <c r="T93" s="24">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5"/>
        <v>0</v>
      </c>
      <c r="AC93" s="24">
        <f>U93*'Location Plan'!$B$60+V93*'Location Plan'!$C$60+W93*'Location Plan'!$D$60+X93*'Location Plan'!$E$60+Y93*'Location Plan'!$F$60+Z93*'Location Plan'!$G$60+AA93*'Location Plan'!$H$60</f>
        <v>0</v>
      </c>
    </row>
    <row r="94" spans="1:29" ht="13.5" customHeight="1">
      <c r="A94" s="110">
        <v>0.53472222222222199</v>
      </c>
      <c r="B94" s="111"/>
      <c r="C94" s="20">
        <v>0</v>
      </c>
      <c r="D94" s="20">
        <v>0</v>
      </c>
      <c r="E94" s="20">
        <v>0</v>
      </c>
      <c r="F94" s="20">
        <v>0</v>
      </c>
      <c r="G94" s="20">
        <v>0</v>
      </c>
      <c r="H94" s="20">
        <v>0</v>
      </c>
      <c r="I94" s="20">
        <v>0</v>
      </c>
      <c r="J94" s="5">
        <f t="shared" si="3"/>
        <v>0</v>
      </c>
      <c r="K94" s="24">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4"/>
        <v>0</v>
      </c>
      <c r="T94" s="24">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5"/>
        <v>0</v>
      </c>
      <c r="AC94" s="24">
        <f>U94*'Location Plan'!$B$60+V94*'Location Plan'!$C$60+W94*'Location Plan'!$D$60+X94*'Location Plan'!$E$60+Y94*'Location Plan'!$F$60+Z94*'Location Plan'!$G$60+AA94*'Location Plan'!$H$60</f>
        <v>0</v>
      </c>
    </row>
    <row r="95" spans="1:29" ht="13.5" customHeight="1">
      <c r="A95" s="110">
        <v>0.53819444444444398</v>
      </c>
      <c r="B95" s="111"/>
      <c r="C95" s="20">
        <v>0</v>
      </c>
      <c r="D95" s="20">
        <v>0</v>
      </c>
      <c r="E95" s="20">
        <v>0</v>
      </c>
      <c r="F95" s="20">
        <v>0</v>
      </c>
      <c r="G95" s="20">
        <v>0</v>
      </c>
      <c r="H95" s="20">
        <v>0</v>
      </c>
      <c r="I95" s="20">
        <v>0</v>
      </c>
      <c r="J95" s="5">
        <f t="shared" si="3"/>
        <v>0</v>
      </c>
      <c r="K95" s="24">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4"/>
        <v>0</v>
      </c>
      <c r="T95" s="24">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5"/>
        <v>0</v>
      </c>
      <c r="AC95" s="24">
        <f>U95*'Location Plan'!$B$60+V95*'Location Plan'!$C$60+W95*'Location Plan'!$D$60+X95*'Location Plan'!$E$60+Y95*'Location Plan'!$F$60+Z95*'Location Plan'!$G$60+AA95*'Location Plan'!$H$60</f>
        <v>0</v>
      </c>
    </row>
    <row r="96" spans="1:29" ht="13.5" customHeight="1">
      <c r="A96" s="110">
        <v>0.54166666666666596</v>
      </c>
      <c r="B96" s="111"/>
      <c r="C96" s="20">
        <v>0</v>
      </c>
      <c r="D96" s="20">
        <v>0</v>
      </c>
      <c r="E96" s="20">
        <v>0</v>
      </c>
      <c r="F96" s="20">
        <v>0</v>
      </c>
      <c r="G96" s="20">
        <v>0</v>
      </c>
      <c r="H96" s="20">
        <v>0</v>
      </c>
      <c r="I96" s="20">
        <v>0</v>
      </c>
      <c r="J96" s="5">
        <f t="shared" si="3"/>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4"/>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5"/>
        <v>0</v>
      </c>
      <c r="AC96" s="24">
        <f>U96*'Location Plan'!$B$60+V96*'Location Plan'!$C$60+W96*'Location Plan'!$D$60+X96*'Location Plan'!$E$60+Y96*'Location Plan'!$F$60+Z96*'Location Plan'!$G$60+AA96*'Location Plan'!$H$60</f>
        <v>0</v>
      </c>
    </row>
    <row r="97" spans="1:29" ht="13.5" customHeight="1">
      <c r="A97" s="110">
        <v>0.54513888888888895</v>
      </c>
      <c r="B97" s="111"/>
      <c r="C97" s="20">
        <v>0</v>
      </c>
      <c r="D97" s="20">
        <v>0</v>
      </c>
      <c r="E97" s="20">
        <v>0</v>
      </c>
      <c r="F97" s="20">
        <v>0</v>
      </c>
      <c r="G97" s="20">
        <v>0</v>
      </c>
      <c r="H97" s="20">
        <v>0</v>
      </c>
      <c r="I97" s="20">
        <v>0</v>
      </c>
      <c r="J97" s="5">
        <f t="shared" si="3"/>
        <v>0</v>
      </c>
      <c r="K97" s="24">
        <f>C97*'Location Plan'!$B$60+D97*'Location Plan'!$C$60+E97*'Location Plan'!$D$60+F97*'Location Plan'!$E$60+G97*'Location Plan'!$F$60+H97*'Location Plan'!$G$60+I97*'Location Plan'!$H$60</f>
        <v>0</v>
      </c>
      <c r="L97" s="20">
        <v>0</v>
      </c>
      <c r="M97" s="20">
        <v>0</v>
      </c>
      <c r="N97" s="20">
        <v>0</v>
      </c>
      <c r="O97" s="20">
        <v>0</v>
      </c>
      <c r="P97" s="20">
        <v>0</v>
      </c>
      <c r="Q97" s="20">
        <v>0</v>
      </c>
      <c r="R97" s="20">
        <v>0</v>
      </c>
      <c r="S97" s="5">
        <f t="shared" si="4"/>
        <v>0</v>
      </c>
      <c r="T97" s="24">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5"/>
        <v>0</v>
      </c>
      <c r="AC97" s="24">
        <f>U97*'Location Plan'!$B$60+V97*'Location Plan'!$C$60+W97*'Location Plan'!$D$60+X97*'Location Plan'!$E$60+Y97*'Location Plan'!$F$60+Z97*'Location Plan'!$G$60+AA97*'Location Plan'!$H$60</f>
        <v>0</v>
      </c>
    </row>
    <row r="98" spans="1:29" ht="13.5" customHeight="1">
      <c r="A98" s="110">
        <v>0.54861111111111105</v>
      </c>
      <c r="B98" s="111"/>
      <c r="C98" s="20">
        <v>2</v>
      </c>
      <c r="D98" s="20">
        <v>0</v>
      </c>
      <c r="E98" s="20">
        <v>0</v>
      </c>
      <c r="F98" s="20">
        <v>0</v>
      </c>
      <c r="G98" s="20">
        <v>1</v>
      </c>
      <c r="H98" s="20">
        <v>0</v>
      </c>
      <c r="I98" s="20">
        <v>0</v>
      </c>
      <c r="J98" s="5">
        <f t="shared" si="3"/>
        <v>3</v>
      </c>
      <c r="K98" s="24">
        <f>C98*'Location Plan'!$B$60+D98*'Location Plan'!$C$60+E98*'Location Plan'!$D$60+F98*'Location Plan'!$E$60+G98*'Location Plan'!$F$60+H98*'Location Plan'!$G$60+I98*'Location Plan'!$H$60</f>
        <v>4.5</v>
      </c>
      <c r="L98" s="20">
        <v>0</v>
      </c>
      <c r="M98" s="20">
        <v>0</v>
      </c>
      <c r="N98" s="20">
        <v>0</v>
      </c>
      <c r="O98" s="20">
        <v>0</v>
      </c>
      <c r="P98" s="20">
        <v>0</v>
      </c>
      <c r="Q98" s="20">
        <v>0</v>
      </c>
      <c r="R98" s="20">
        <v>0</v>
      </c>
      <c r="S98" s="5">
        <f t="shared" si="4"/>
        <v>0</v>
      </c>
      <c r="T98" s="24">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5"/>
        <v>0</v>
      </c>
      <c r="AC98" s="24">
        <f>U98*'Location Plan'!$B$60+V98*'Location Plan'!$C$60+W98*'Location Plan'!$D$60+X98*'Location Plan'!$E$60+Y98*'Location Plan'!$F$60+Z98*'Location Plan'!$G$60+AA98*'Location Plan'!$H$60</f>
        <v>0</v>
      </c>
    </row>
    <row r="99" spans="1:29" ht="13.5" customHeight="1">
      <c r="A99" s="110">
        <v>0.55208333333333304</v>
      </c>
      <c r="B99" s="111"/>
      <c r="C99" s="20">
        <v>1</v>
      </c>
      <c r="D99" s="20">
        <v>0</v>
      </c>
      <c r="E99" s="20">
        <v>0</v>
      </c>
      <c r="F99" s="20">
        <v>0</v>
      </c>
      <c r="G99" s="20">
        <v>0</v>
      </c>
      <c r="H99" s="20">
        <v>0</v>
      </c>
      <c r="I99" s="20">
        <v>0</v>
      </c>
      <c r="J99" s="5">
        <f t="shared" si="3"/>
        <v>1</v>
      </c>
      <c r="K99" s="24">
        <f>C99*'Location Plan'!$B$60+D99*'Location Plan'!$C$60+E99*'Location Plan'!$D$60+F99*'Location Plan'!$E$60+G99*'Location Plan'!$F$60+H99*'Location Plan'!$G$60+I99*'Location Plan'!$H$60</f>
        <v>1</v>
      </c>
      <c r="L99" s="20">
        <v>0</v>
      </c>
      <c r="M99" s="20">
        <v>0</v>
      </c>
      <c r="N99" s="20">
        <v>0</v>
      </c>
      <c r="O99" s="20">
        <v>0</v>
      </c>
      <c r="P99" s="20">
        <v>0</v>
      </c>
      <c r="Q99" s="20">
        <v>0</v>
      </c>
      <c r="R99" s="20">
        <v>0</v>
      </c>
      <c r="S99" s="5">
        <f t="shared" si="4"/>
        <v>0</v>
      </c>
      <c r="T99" s="24">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5"/>
        <v>0</v>
      </c>
      <c r="AC99" s="24">
        <f>U99*'Location Plan'!$B$60+V99*'Location Plan'!$C$60+W99*'Location Plan'!$D$60+X99*'Location Plan'!$E$60+Y99*'Location Plan'!$F$60+Z99*'Location Plan'!$G$60+AA99*'Location Plan'!$H$60</f>
        <v>0</v>
      </c>
    </row>
    <row r="100" spans="1:29" ht="13.5" customHeight="1">
      <c r="A100" s="110">
        <v>0.55555555555555503</v>
      </c>
      <c r="B100" s="111"/>
      <c r="C100" s="20">
        <v>0</v>
      </c>
      <c r="D100" s="20">
        <v>0</v>
      </c>
      <c r="E100" s="20">
        <v>0</v>
      </c>
      <c r="F100" s="20">
        <v>0</v>
      </c>
      <c r="G100" s="20">
        <v>0</v>
      </c>
      <c r="H100" s="20">
        <v>0</v>
      </c>
      <c r="I100" s="20">
        <v>0</v>
      </c>
      <c r="J100" s="5">
        <f t="shared" si="3"/>
        <v>0</v>
      </c>
      <c r="K100" s="24">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4"/>
        <v>0</v>
      </c>
      <c r="T100" s="24">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5"/>
        <v>0</v>
      </c>
      <c r="AC100" s="24">
        <f>U100*'Location Plan'!$B$60+V100*'Location Plan'!$C$60+W100*'Location Plan'!$D$60+X100*'Location Plan'!$E$60+Y100*'Location Plan'!$F$60+Z100*'Location Plan'!$G$60+AA100*'Location Plan'!$H$60</f>
        <v>0</v>
      </c>
    </row>
    <row r="101" spans="1:29" ht="13.5" customHeight="1">
      <c r="A101" s="110">
        <v>0.55902777777777801</v>
      </c>
      <c r="B101" s="111"/>
      <c r="C101" s="20">
        <v>0</v>
      </c>
      <c r="D101" s="20">
        <v>0</v>
      </c>
      <c r="E101" s="20">
        <v>0</v>
      </c>
      <c r="F101" s="20">
        <v>0</v>
      </c>
      <c r="G101" s="20">
        <v>0</v>
      </c>
      <c r="H101" s="20">
        <v>0</v>
      </c>
      <c r="I101" s="20">
        <v>0</v>
      </c>
      <c r="J101" s="5">
        <f t="shared" si="3"/>
        <v>0</v>
      </c>
      <c r="K101" s="24">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4"/>
        <v>0</v>
      </c>
      <c r="T101" s="24">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5"/>
        <v>0</v>
      </c>
      <c r="AC101" s="24">
        <f>U101*'Location Plan'!$B$60+V101*'Location Plan'!$C$60+W101*'Location Plan'!$D$60+X101*'Location Plan'!$E$60+Y101*'Location Plan'!$F$60+Z101*'Location Plan'!$G$60+AA101*'Location Plan'!$H$60</f>
        <v>0</v>
      </c>
    </row>
    <row r="102" spans="1:29" ht="13.5" customHeight="1">
      <c r="A102" s="110">
        <v>0.5625</v>
      </c>
      <c r="B102" s="111"/>
      <c r="C102" s="20">
        <v>0</v>
      </c>
      <c r="D102" s="20">
        <v>1</v>
      </c>
      <c r="E102" s="20">
        <v>0</v>
      </c>
      <c r="F102" s="20">
        <v>0</v>
      </c>
      <c r="G102" s="20">
        <v>0</v>
      </c>
      <c r="H102" s="20">
        <v>0</v>
      </c>
      <c r="I102" s="20">
        <v>0</v>
      </c>
      <c r="J102" s="5">
        <f t="shared" si="3"/>
        <v>1</v>
      </c>
      <c r="K102" s="24">
        <f>C102*'Location Plan'!$B$60+D102*'Location Plan'!$C$60+E102*'Location Plan'!$D$60+F102*'Location Plan'!$E$60+G102*'Location Plan'!$F$60+H102*'Location Plan'!$G$60+I102*'Location Plan'!$H$60</f>
        <v>1</v>
      </c>
      <c r="L102" s="20">
        <v>0</v>
      </c>
      <c r="M102" s="20">
        <v>0</v>
      </c>
      <c r="N102" s="20">
        <v>0</v>
      </c>
      <c r="O102" s="20">
        <v>0</v>
      </c>
      <c r="P102" s="20">
        <v>0</v>
      </c>
      <c r="Q102" s="20">
        <v>0</v>
      </c>
      <c r="R102" s="20">
        <v>0</v>
      </c>
      <c r="S102" s="5">
        <f t="shared" si="4"/>
        <v>0</v>
      </c>
      <c r="T102" s="24">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5"/>
        <v>0</v>
      </c>
      <c r="AC102" s="24">
        <f>U102*'Location Plan'!$B$60+V102*'Location Plan'!$C$60+W102*'Location Plan'!$D$60+X102*'Location Plan'!$E$60+Y102*'Location Plan'!$F$60+Z102*'Location Plan'!$G$60+AA102*'Location Plan'!$H$60</f>
        <v>0</v>
      </c>
    </row>
    <row r="103" spans="1:29" ht="13.5" customHeight="1">
      <c r="A103" s="110">
        <v>0.56597222222222199</v>
      </c>
      <c r="B103" s="111"/>
      <c r="C103" s="20">
        <v>0</v>
      </c>
      <c r="D103" s="20">
        <v>0</v>
      </c>
      <c r="E103" s="20">
        <v>0</v>
      </c>
      <c r="F103" s="20">
        <v>0</v>
      </c>
      <c r="G103" s="20">
        <v>0</v>
      </c>
      <c r="H103" s="20">
        <v>0</v>
      </c>
      <c r="I103" s="20">
        <v>0</v>
      </c>
      <c r="J103" s="5">
        <f t="shared" si="3"/>
        <v>0</v>
      </c>
      <c r="K103" s="24">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4"/>
        <v>0</v>
      </c>
      <c r="T103" s="24">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5"/>
        <v>0</v>
      </c>
      <c r="AC103" s="24">
        <f>U103*'Location Plan'!$B$60+V103*'Location Plan'!$C$60+W103*'Location Plan'!$D$60+X103*'Location Plan'!$E$60+Y103*'Location Plan'!$F$60+Z103*'Location Plan'!$G$60+AA103*'Location Plan'!$H$60</f>
        <v>0</v>
      </c>
    </row>
    <row r="104" spans="1:29" ht="13.5" customHeight="1">
      <c r="A104" s="110">
        <v>0.56944444444444398</v>
      </c>
      <c r="B104" s="111"/>
      <c r="C104" s="20">
        <v>0</v>
      </c>
      <c r="D104" s="20">
        <v>0</v>
      </c>
      <c r="E104" s="20">
        <v>0</v>
      </c>
      <c r="F104" s="20">
        <v>0</v>
      </c>
      <c r="G104" s="20">
        <v>0</v>
      </c>
      <c r="H104" s="20">
        <v>0</v>
      </c>
      <c r="I104" s="20">
        <v>0</v>
      </c>
      <c r="J104" s="5">
        <f t="shared" si="3"/>
        <v>0</v>
      </c>
      <c r="K104" s="24">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4"/>
        <v>0</v>
      </c>
      <c r="T104" s="24">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5"/>
        <v>0</v>
      </c>
      <c r="AC104" s="24">
        <f>U104*'Location Plan'!$B$60+V104*'Location Plan'!$C$60+W104*'Location Plan'!$D$60+X104*'Location Plan'!$E$60+Y104*'Location Plan'!$F$60+Z104*'Location Plan'!$G$60+AA104*'Location Plan'!$H$60</f>
        <v>0</v>
      </c>
    </row>
    <row r="105" spans="1:29" ht="13.5" customHeight="1">
      <c r="A105" s="110">
        <v>0.57291666666666596</v>
      </c>
      <c r="B105" s="111"/>
      <c r="C105" s="20">
        <v>0</v>
      </c>
      <c r="D105" s="20">
        <v>0</v>
      </c>
      <c r="E105" s="20">
        <v>0</v>
      </c>
      <c r="F105" s="20">
        <v>0</v>
      </c>
      <c r="G105" s="20">
        <v>0</v>
      </c>
      <c r="H105" s="20">
        <v>0</v>
      </c>
      <c r="I105" s="20">
        <v>0</v>
      </c>
      <c r="J105" s="5">
        <f t="shared" si="3"/>
        <v>0</v>
      </c>
      <c r="K105" s="24">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4"/>
        <v>0</v>
      </c>
      <c r="T105" s="24">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5"/>
        <v>0</v>
      </c>
      <c r="AC105" s="24">
        <f>U105*'Location Plan'!$B$60+V105*'Location Plan'!$C$60+W105*'Location Plan'!$D$60+X105*'Location Plan'!$E$60+Y105*'Location Plan'!$F$60+Z105*'Location Plan'!$G$60+AA105*'Location Plan'!$H$60</f>
        <v>0</v>
      </c>
    </row>
    <row r="106" spans="1:29" ht="13.5" customHeight="1">
      <c r="A106" s="110">
        <v>0.57638888888888895</v>
      </c>
      <c r="B106" s="111"/>
      <c r="C106" s="20">
        <v>0</v>
      </c>
      <c r="D106" s="20">
        <v>0</v>
      </c>
      <c r="E106" s="20">
        <v>0</v>
      </c>
      <c r="F106" s="20">
        <v>0</v>
      </c>
      <c r="G106" s="20">
        <v>0</v>
      </c>
      <c r="H106" s="20">
        <v>0</v>
      </c>
      <c r="I106" s="20">
        <v>0</v>
      </c>
      <c r="J106" s="5">
        <f t="shared" si="3"/>
        <v>0</v>
      </c>
      <c r="K106" s="24">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4"/>
        <v>0</v>
      </c>
      <c r="T106" s="24">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5"/>
        <v>0</v>
      </c>
      <c r="AC106" s="24">
        <f>U106*'Location Plan'!$B$60+V106*'Location Plan'!$C$60+W106*'Location Plan'!$D$60+X106*'Location Plan'!$E$60+Y106*'Location Plan'!$F$60+Z106*'Location Plan'!$G$60+AA106*'Location Plan'!$H$60</f>
        <v>0</v>
      </c>
    </row>
    <row r="107" spans="1:29" ht="13.5" customHeight="1">
      <c r="A107" s="110">
        <v>0.57986111111111105</v>
      </c>
      <c r="B107" s="111"/>
      <c r="C107" s="20">
        <v>0</v>
      </c>
      <c r="D107" s="20">
        <v>0</v>
      </c>
      <c r="E107" s="20">
        <v>0</v>
      </c>
      <c r="F107" s="20">
        <v>0</v>
      </c>
      <c r="G107" s="20">
        <v>0</v>
      </c>
      <c r="H107" s="20">
        <v>0</v>
      </c>
      <c r="I107" s="20">
        <v>0</v>
      </c>
      <c r="J107" s="5">
        <f t="shared" si="3"/>
        <v>0</v>
      </c>
      <c r="K107" s="24">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4"/>
        <v>0</v>
      </c>
      <c r="T107" s="24">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5"/>
        <v>0</v>
      </c>
      <c r="AC107" s="24">
        <f>U107*'Location Plan'!$B$60+V107*'Location Plan'!$C$60+W107*'Location Plan'!$D$60+X107*'Location Plan'!$E$60+Y107*'Location Plan'!$F$60+Z107*'Location Plan'!$G$60+AA107*'Location Plan'!$H$60</f>
        <v>0</v>
      </c>
    </row>
    <row r="108" spans="1:29" ht="13.5" customHeight="1">
      <c r="A108" s="110">
        <v>0.58333333333333304</v>
      </c>
      <c r="B108" s="111"/>
      <c r="C108" s="20">
        <v>0</v>
      </c>
      <c r="D108" s="20">
        <v>0</v>
      </c>
      <c r="E108" s="20">
        <v>0</v>
      </c>
      <c r="F108" s="20">
        <v>0</v>
      </c>
      <c r="G108" s="20">
        <v>0</v>
      </c>
      <c r="H108" s="20">
        <v>0</v>
      </c>
      <c r="I108" s="20">
        <v>0</v>
      </c>
      <c r="J108" s="5">
        <f t="shared" si="3"/>
        <v>0</v>
      </c>
      <c r="K108" s="24">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4"/>
        <v>0</v>
      </c>
      <c r="T108" s="24">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5"/>
        <v>0</v>
      </c>
      <c r="AC108" s="24">
        <f>U108*'Location Plan'!$B$60+V108*'Location Plan'!$C$60+W108*'Location Plan'!$D$60+X108*'Location Plan'!$E$60+Y108*'Location Plan'!$F$60+Z108*'Location Plan'!$G$60+AA108*'Location Plan'!$H$60</f>
        <v>0</v>
      </c>
    </row>
    <row r="109" spans="1:29" ht="13.5" customHeight="1">
      <c r="A109" s="110">
        <v>0.58680555555555503</v>
      </c>
      <c r="B109" s="111"/>
      <c r="C109" s="20">
        <v>1</v>
      </c>
      <c r="D109" s="20">
        <v>0</v>
      </c>
      <c r="E109" s="20">
        <v>0</v>
      </c>
      <c r="F109" s="20">
        <v>0</v>
      </c>
      <c r="G109" s="20">
        <v>1</v>
      </c>
      <c r="H109" s="20">
        <v>0</v>
      </c>
      <c r="I109" s="20">
        <v>0</v>
      </c>
      <c r="J109" s="5">
        <f t="shared" si="3"/>
        <v>2</v>
      </c>
      <c r="K109" s="24">
        <f>C109*'Location Plan'!$B$60+D109*'Location Plan'!$C$60+E109*'Location Plan'!$D$60+F109*'Location Plan'!$E$60+G109*'Location Plan'!$F$60+H109*'Location Plan'!$G$60+I109*'Location Plan'!$H$60</f>
        <v>3.5</v>
      </c>
      <c r="L109" s="20">
        <v>0</v>
      </c>
      <c r="M109" s="20">
        <v>0</v>
      </c>
      <c r="N109" s="20">
        <v>0</v>
      </c>
      <c r="O109" s="20">
        <v>0</v>
      </c>
      <c r="P109" s="20">
        <v>0</v>
      </c>
      <c r="Q109" s="20">
        <v>0</v>
      </c>
      <c r="R109" s="20">
        <v>0</v>
      </c>
      <c r="S109" s="5">
        <f t="shared" si="4"/>
        <v>0</v>
      </c>
      <c r="T109" s="24">
        <f>L109*'Location Plan'!$B$60+M109*'Location Plan'!$C$60+N109*'Location Plan'!$D$60+O109*'Location Plan'!$E$60+P109*'Location Plan'!$F$60+Q109*'Location Plan'!$G$60+R109*'Location Plan'!$H$60</f>
        <v>0</v>
      </c>
      <c r="U109" s="20">
        <v>0</v>
      </c>
      <c r="V109" s="20">
        <v>0</v>
      </c>
      <c r="W109" s="20">
        <v>0</v>
      </c>
      <c r="X109" s="20">
        <v>0</v>
      </c>
      <c r="Y109" s="20">
        <v>0</v>
      </c>
      <c r="Z109" s="20">
        <v>0</v>
      </c>
      <c r="AA109" s="20">
        <v>0</v>
      </c>
      <c r="AB109" s="5">
        <f t="shared" si="5"/>
        <v>0</v>
      </c>
      <c r="AC109" s="24">
        <f>U109*'Location Plan'!$B$60+V109*'Location Plan'!$C$60+W109*'Location Plan'!$D$60+X109*'Location Plan'!$E$60+Y109*'Location Plan'!$F$60+Z109*'Location Plan'!$G$60+AA109*'Location Plan'!$H$60</f>
        <v>0</v>
      </c>
    </row>
    <row r="110" spans="1:29" ht="13.5" customHeight="1">
      <c r="A110" s="110">
        <v>0.59027777777777701</v>
      </c>
      <c r="B110" s="111"/>
      <c r="C110" s="20">
        <v>0</v>
      </c>
      <c r="D110" s="20">
        <v>0</v>
      </c>
      <c r="E110" s="20">
        <v>0</v>
      </c>
      <c r="F110" s="20">
        <v>0</v>
      </c>
      <c r="G110" s="20">
        <v>0</v>
      </c>
      <c r="H110" s="20">
        <v>0</v>
      </c>
      <c r="I110" s="20">
        <v>0</v>
      </c>
      <c r="J110" s="5">
        <f t="shared" si="3"/>
        <v>0</v>
      </c>
      <c r="K110" s="24">
        <f>C110*'Location Plan'!$B$60+D110*'Location Plan'!$C$60+E110*'Location Plan'!$D$60+F110*'Location Plan'!$E$60+G110*'Location Plan'!$F$60+H110*'Location Plan'!$G$60+I110*'Location Plan'!$H$60</f>
        <v>0</v>
      </c>
      <c r="L110" s="20">
        <v>0</v>
      </c>
      <c r="M110" s="20">
        <v>0</v>
      </c>
      <c r="N110" s="20">
        <v>0</v>
      </c>
      <c r="O110" s="20">
        <v>0</v>
      </c>
      <c r="P110" s="20">
        <v>0</v>
      </c>
      <c r="Q110" s="20">
        <v>0</v>
      </c>
      <c r="R110" s="20">
        <v>0</v>
      </c>
      <c r="S110" s="5">
        <f t="shared" si="4"/>
        <v>0</v>
      </c>
      <c r="T110" s="24">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5"/>
        <v>0</v>
      </c>
      <c r="AC110" s="24">
        <f>U110*'Location Plan'!$B$60+V110*'Location Plan'!$C$60+W110*'Location Plan'!$D$60+X110*'Location Plan'!$E$60+Y110*'Location Plan'!$F$60+Z110*'Location Plan'!$G$60+AA110*'Location Plan'!$H$60</f>
        <v>0</v>
      </c>
    </row>
    <row r="111" spans="1:29" ht="13.5" customHeight="1">
      <c r="A111" s="110">
        <v>0.59375</v>
      </c>
      <c r="B111" s="111"/>
      <c r="C111" s="20">
        <v>0</v>
      </c>
      <c r="D111" s="20">
        <v>0</v>
      </c>
      <c r="E111" s="20">
        <v>0</v>
      </c>
      <c r="F111" s="20">
        <v>0</v>
      </c>
      <c r="G111" s="20">
        <v>0</v>
      </c>
      <c r="H111" s="20">
        <v>0</v>
      </c>
      <c r="I111" s="20">
        <v>0</v>
      </c>
      <c r="J111" s="5">
        <f t="shared" si="3"/>
        <v>0</v>
      </c>
      <c r="K111" s="24">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4"/>
        <v>0</v>
      </c>
      <c r="T111" s="24">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5"/>
        <v>0</v>
      </c>
      <c r="AC111" s="24">
        <f>U111*'Location Plan'!$B$60+V111*'Location Plan'!$C$60+W111*'Location Plan'!$D$60+X111*'Location Plan'!$E$60+Y111*'Location Plan'!$F$60+Z111*'Location Plan'!$G$60+AA111*'Location Plan'!$H$60</f>
        <v>0</v>
      </c>
    </row>
    <row r="112" spans="1:29" ht="13.5" customHeight="1">
      <c r="A112" s="110">
        <v>0.59722222222222199</v>
      </c>
      <c r="B112" s="111"/>
      <c r="C112" s="20">
        <v>0</v>
      </c>
      <c r="D112" s="20">
        <v>0</v>
      </c>
      <c r="E112" s="20">
        <v>0</v>
      </c>
      <c r="F112" s="20">
        <v>0</v>
      </c>
      <c r="G112" s="20">
        <v>0</v>
      </c>
      <c r="H112" s="20">
        <v>0</v>
      </c>
      <c r="I112" s="20">
        <v>0</v>
      </c>
      <c r="J112" s="5">
        <f t="shared" si="3"/>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4"/>
        <v>0</v>
      </c>
      <c r="T112" s="24">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5"/>
        <v>0</v>
      </c>
      <c r="AC112" s="24">
        <f>U112*'Location Plan'!$B$60+V112*'Location Plan'!$C$60+W112*'Location Plan'!$D$60+X112*'Location Plan'!$E$60+Y112*'Location Plan'!$F$60+Z112*'Location Plan'!$G$60+AA112*'Location Plan'!$H$60</f>
        <v>0</v>
      </c>
    </row>
    <row r="113" spans="1:29" ht="13.5" customHeight="1">
      <c r="A113" s="110">
        <v>0.60069444444444398</v>
      </c>
      <c r="B113" s="111"/>
      <c r="C113" s="20">
        <v>0</v>
      </c>
      <c r="D113" s="20">
        <v>0</v>
      </c>
      <c r="E113" s="20">
        <v>0</v>
      </c>
      <c r="F113" s="20">
        <v>0</v>
      </c>
      <c r="G113" s="20">
        <v>0</v>
      </c>
      <c r="H113" s="20">
        <v>0</v>
      </c>
      <c r="I113" s="20">
        <v>0</v>
      </c>
      <c r="J113" s="5">
        <f t="shared" si="3"/>
        <v>0</v>
      </c>
      <c r="K113" s="24">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4"/>
        <v>0</v>
      </c>
      <c r="T113" s="24">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5"/>
        <v>0</v>
      </c>
      <c r="AC113" s="24">
        <f>U113*'Location Plan'!$B$60+V113*'Location Plan'!$C$60+W113*'Location Plan'!$D$60+X113*'Location Plan'!$E$60+Y113*'Location Plan'!$F$60+Z113*'Location Plan'!$G$60+AA113*'Location Plan'!$H$60</f>
        <v>0</v>
      </c>
    </row>
    <row r="114" spans="1:29" ht="13.5" customHeight="1">
      <c r="A114" s="110">
        <v>0.60416666666666596</v>
      </c>
      <c r="B114" s="111"/>
      <c r="C114" s="20">
        <v>3</v>
      </c>
      <c r="D114" s="20">
        <v>1</v>
      </c>
      <c r="E114" s="20">
        <v>0</v>
      </c>
      <c r="F114" s="20">
        <v>0</v>
      </c>
      <c r="G114" s="20">
        <v>0</v>
      </c>
      <c r="H114" s="20">
        <v>0</v>
      </c>
      <c r="I114" s="20">
        <v>0</v>
      </c>
      <c r="J114" s="5">
        <f t="shared" si="3"/>
        <v>4</v>
      </c>
      <c r="K114" s="24">
        <f>C114*'Location Plan'!$B$60+D114*'Location Plan'!$C$60+E114*'Location Plan'!$D$60+F114*'Location Plan'!$E$60+G114*'Location Plan'!$F$60+H114*'Location Plan'!$G$60+I114*'Location Plan'!$H$60</f>
        <v>4</v>
      </c>
      <c r="L114" s="20">
        <v>0</v>
      </c>
      <c r="M114" s="20">
        <v>0</v>
      </c>
      <c r="N114" s="20">
        <v>0</v>
      </c>
      <c r="O114" s="20">
        <v>0</v>
      </c>
      <c r="P114" s="20">
        <v>0</v>
      </c>
      <c r="Q114" s="20">
        <v>0</v>
      </c>
      <c r="R114" s="20">
        <v>0</v>
      </c>
      <c r="S114" s="5">
        <f t="shared" si="4"/>
        <v>0</v>
      </c>
      <c r="T114" s="24">
        <f>L114*'Location Plan'!$B$60+M114*'Location Plan'!$C$60+N114*'Location Plan'!$D$60+O114*'Location Plan'!$E$60+P114*'Location Plan'!$F$60+Q114*'Location Plan'!$G$60+R114*'Location Plan'!$H$60</f>
        <v>0</v>
      </c>
      <c r="U114" s="20">
        <v>0</v>
      </c>
      <c r="V114" s="20">
        <v>0</v>
      </c>
      <c r="W114" s="20">
        <v>0</v>
      </c>
      <c r="X114" s="20">
        <v>0</v>
      </c>
      <c r="Y114" s="20">
        <v>0</v>
      </c>
      <c r="Z114" s="20">
        <v>0</v>
      </c>
      <c r="AA114" s="20">
        <v>0</v>
      </c>
      <c r="AB114" s="5">
        <f t="shared" si="5"/>
        <v>0</v>
      </c>
      <c r="AC114" s="24">
        <f>U114*'Location Plan'!$B$60+V114*'Location Plan'!$C$60+W114*'Location Plan'!$D$60+X114*'Location Plan'!$E$60+Y114*'Location Plan'!$F$60+Z114*'Location Plan'!$G$60+AA114*'Location Plan'!$H$60</f>
        <v>0</v>
      </c>
    </row>
    <row r="115" spans="1:29" ht="13.5" customHeight="1">
      <c r="A115" s="110">
        <v>0.60763888888888895</v>
      </c>
      <c r="B115" s="111"/>
      <c r="C115" s="20">
        <v>0</v>
      </c>
      <c r="D115" s="20">
        <v>0</v>
      </c>
      <c r="E115" s="20">
        <v>0</v>
      </c>
      <c r="F115" s="20">
        <v>0</v>
      </c>
      <c r="G115" s="20">
        <v>0</v>
      </c>
      <c r="H115" s="20">
        <v>0</v>
      </c>
      <c r="I115" s="20">
        <v>0</v>
      </c>
      <c r="J115" s="5">
        <f t="shared" si="3"/>
        <v>0</v>
      </c>
      <c r="K115" s="24">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4"/>
        <v>0</v>
      </c>
      <c r="T115" s="24">
        <f>L115*'Location Plan'!$B$60+M115*'Location Plan'!$C$60+N115*'Location Plan'!$D$60+O115*'Location Plan'!$E$60+P115*'Location Plan'!$F$60+Q115*'Location Plan'!$G$60+R115*'Location Plan'!$H$60</f>
        <v>0</v>
      </c>
      <c r="U115" s="20">
        <v>0</v>
      </c>
      <c r="V115" s="20">
        <v>0</v>
      </c>
      <c r="W115" s="20">
        <v>0</v>
      </c>
      <c r="X115" s="20">
        <v>0</v>
      </c>
      <c r="Y115" s="20">
        <v>0</v>
      </c>
      <c r="Z115" s="20">
        <v>0</v>
      </c>
      <c r="AA115" s="20">
        <v>0</v>
      </c>
      <c r="AB115" s="5">
        <f t="shared" si="5"/>
        <v>0</v>
      </c>
      <c r="AC115" s="24">
        <f>U115*'Location Plan'!$B$60+V115*'Location Plan'!$C$60+W115*'Location Plan'!$D$60+X115*'Location Plan'!$E$60+Y115*'Location Plan'!$F$60+Z115*'Location Plan'!$G$60+AA115*'Location Plan'!$H$60</f>
        <v>0</v>
      </c>
    </row>
    <row r="116" spans="1:29" ht="13.5" customHeight="1">
      <c r="A116" s="110">
        <v>0.61111111111111105</v>
      </c>
      <c r="B116" s="111"/>
      <c r="C116" s="20">
        <v>0</v>
      </c>
      <c r="D116" s="20">
        <v>0</v>
      </c>
      <c r="E116" s="20">
        <v>0</v>
      </c>
      <c r="F116" s="20">
        <v>0</v>
      </c>
      <c r="G116" s="20">
        <v>0</v>
      </c>
      <c r="H116" s="20">
        <v>0</v>
      </c>
      <c r="I116" s="20">
        <v>0</v>
      </c>
      <c r="J116" s="5">
        <f t="shared" si="3"/>
        <v>0</v>
      </c>
      <c r="K116" s="24">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4"/>
        <v>0</v>
      </c>
      <c r="T116" s="24">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5"/>
        <v>0</v>
      </c>
      <c r="AC116" s="24">
        <f>U116*'Location Plan'!$B$60+V116*'Location Plan'!$C$60+W116*'Location Plan'!$D$60+X116*'Location Plan'!$E$60+Y116*'Location Plan'!$F$60+Z116*'Location Plan'!$G$60+AA116*'Location Plan'!$H$60</f>
        <v>0</v>
      </c>
    </row>
    <row r="117" spans="1:29" ht="13.5" customHeight="1">
      <c r="A117" s="110">
        <v>0.61458333333333304</v>
      </c>
      <c r="B117" s="111"/>
      <c r="C117" s="20">
        <v>0</v>
      </c>
      <c r="D117" s="20">
        <v>0</v>
      </c>
      <c r="E117" s="20">
        <v>0</v>
      </c>
      <c r="F117" s="20">
        <v>0</v>
      </c>
      <c r="G117" s="20">
        <v>0</v>
      </c>
      <c r="H117" s="20">
        <v>0</v>
      </c>
      <c r="I117" s="20">
        <v>0</v>
      </c>
      <c r="J117" s="5">
        <f t="shared" si="3"/>
        <v>0</v>
      </c>
      <c r="K117" s="24">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4"/>
        <v>0</v>
      </c>
      <c r="T117" s="24">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5"/>
        <v>0</v>
      </c>
      <c r="AC117" s="24">
        <f>U117*'Location Plan'!$B$60+V117*'Location Plan'!$C$60+W117*'Location Plan'!$D$60+X117*'Location Plan'!$E$60+Y117*'Location Plan'!$F$60+Z117*'Location Plan'!$G$60+AA117*'Location Plan'!$H$60</f>
        <v>0</v>
      </c>
    </row>
    <row r="118" spans="1:29" ht="13.5" customHeight="1">
      <c r="A118" s="110">
        <v>0.61805555555555503</v>
      </c>
      <c r="B118" s="111"/>
      <c r="C118" s="20">
        <v>0</v>
      </c>
      <c r="D118" s="20">
        <v>0</v>
      </c>
      <c r="E118" s="20">
        <v>0</v>
      </c>
      <c r="F118" s="20">
        <v>0</v>
      </c>
      <c r="G118" s="20">
        <v>0</v>
      </c>
      <c r="H118" s="20">
        <v>0</v>
      </c>
      <c r="I118" s="20">
        <v>0</v>
      </c>
      <c r="J118" s="5">
        <f t="shared" si="3"/>
        <v>0</v>
      </c>
      <c r="K118" s="24">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4"/>
        <v>0</v>
      </c>
      <c r="T118" s="24">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5"/>
        <v>0</v>
      </c>
      <c r="AC118" s="24">
        <f>U118*'Location Plan'!$B$60+V118*'Location Plan'!$C$60+W118*'Location Plan'!$D$60+X118*'Location Plan'!$E$60+Y118*'Location Plan'!$F$60+Z118*'Location Plan'!$G$60+AA118*'Location Plan'!$H$60</f>
        <v>0</v>
      </c>
    </row>
    <row r="119" spans="1:29" ht="13.5" customHeight="1">
      <c r="A119" s="110">
        <v>0.62152777777777701</v>
      </c>
      <c r="B119" s="111"/>
      <c r="C119" s="20">
        <v>0</v>
      </c>
      <c r="D119" s="20">
        <v>0</v>
      </c>
      <c r="E119" s="20">
        <v>0</v>
      </c>
      <c r="F119" s="20">
        <v>0</v>
      </c>
      <c r="G119" s="20">
        <v>0</v>
      </c>
      <c r="H119" s="20">
        <v>0</v>
      </c>
      <c r="I119" s="20">
        <v>0</v>
      </c>
      <c r="J119" s="5">
        <f t="shared" si="3"/>
        <v>0</v>
      </c>
      <c r="K119" s="24">
        <f>C119*'Location Plan'!$B$60+D119*'Location Plan'!$C$60+E119*'Location Plan'!$D$60+F119*'Location Plan'!$E$60+G119*'Location Plan'!$F$60+H119*'Location Plan'!$G$60+I119*'Location Plan'!$H$60</f>
        <v>0</v>
      </c>
      <c r="L119" s="20">
        <v>0</v>
      </c>
      <c r="M119" s="20">
        <v>0</v>
      </c>
      <c r="N119" s="20">
        <v>0</v>
      </c>
      <c r="O119" s="20">
        <v>0</v>
      </c>
      <c r="P119" s="20">
        <v>0</v>
      </c>
      <c r="Q119" s="20">
        <v>0</v>
      </c>
      <c r="R119" s="20">
        <v>0</v>
      </c>
      <c r="S119" s="5">
        <f t="shared" si="4"/>
        <v>0</v>
      </c>
      <c r="T119" s="24">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5"/>
        <v>0</v>
      </c>
      <c r="AC119" s="24">
        <f>U119*'Location Plan'!$B$60+V119*'Location Plan'!$C$60+W119*'Location Plan'!$D$60+X119*'Location Plan'!$E$60+Y119*'Location Plan'!$F$60+Z119*'Location Plan'!$G$60+AA119*'Location Plan'!$H$60</f>
        <v>0</v>
      </c>
    </row>
    <row r="120" spans="1:29" ht="13.5" customHeight="1">
      <c r="A120" s="110">
        <v>0.625</v>
      </c>
      <c r="B120" s="111"/>
      <c r="C120" s="20">
        <v>1</v>
      </c>
      <c r="D120" s="20">
        <v>0</v>
      </c>
      <c r="E120" s="20">
        <v>0</v>
      </c>
      <c r="F120" s="20">
        <v>0</v>
      </c>
      <c r="G120" s="20">
        <v>0</v>
      </c>
      <c r="H120" s="20">
        <v>0</v>
      </c>
      <c r="I120" s="20">
        <v>0</v>
      </c>
      <c r="J120" s="5">
        <f t="shared" si="3"/>
        <v>1</v>
      </c>
      <c r="K120" s="24">
        <f>C120*'Location Plan'!$B$60+D120*'Location Plan'!$C$60+E120*'Location Plan'!$D$60+F120*'Location Plan'!$E$60+G120*'Location Plan'!$F$60+H120*'Location Plan'!$G$60+I120*'Location Plan'!$H$60</f>
        <v>1</v>
      </c>
      <c r="L120" s="20">
        <v>0</v>
      </c>
      <c r="M120" s="20">
        <v>0</v>
      </c>
      <c r="N120" s="20">
        <v>0</v>
      </c>
      <c r="O120" s="20">
        <v>0</v>
      </c>
      <c r="P120" s="20">
        <v>0</v>
      </c>
      <c r="Q120" s="20">
        <v>0</v>
      </c>
      <c r="R120" s="20">
        <v>0</v>
      </c>
      <c r="S120" s="5">
        <f t="shared" si="4"/>
        <v>0</v>
      </c>
      <c r="T120" s="24">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5"/>
        <v>0</v>
      </c>
      <c r="AC120" s="24">
        <f>U120*'Location Plan'!$B$60+V120*'Location Plan'!$C$60+W120*'Location Plan'!$D$60+X120*'Location Plan'!$E$60+Y120*'Location Plan'!$F$60+Z120*'Location Plan'!$G$60+AA120*'Location Plan'!$H$60</f>
        <v>0</v>
      </c>
    </row>
    <row r="121" spans="1:29" ht="13.5" customHeight="1">
      <c r="A121" s="110">
        <v>0.62847222222222199</v>
      </c>
      <c r="B121" s="111"/>
      <c r="C121" s="20">
        <v>0</v>
      </c>
      <c r="D121" s="20">
        <v>0</v>
      </c>
      <c r="E121" s="20">
        <v>0</v>
      </c>
      <c r="F121" s="20">
        <v>0</v>
      </c>
      <c r="G121" s="20">
        <v>0</v>
      </c>
      <c r="H121" s="20">
        <v>0</v>
      </c>
      <c r="I121" s="20">
        <v>0</v>
      </c>
      <c r="J121" s="5">
        <f t="shared" si="3"/>
        <v>0</v>
      </c>
      <c r="K121" s="24">
        <f>C121*'Location Plan'!$B$60+D121*'Location Plan'!$C$60+E121*'Location Plan'!$D$60+F121*'Location Plan'!$E$60+G121*'Location Plan'!$F$60+H121*'Location Plan'!$G$60+I121*'Location Plan'!$H$60</f>
        <v>0</v>
      </c>
      <c r="L121" s="20">
        <v>0</v>
      </c>
      <c r="M121" s="20">
        <v>0</v>
      </c>
      <c r="N121" s="20">
        <v>0</v>
      </c>
      <c r="O121" s="20">
        <v>0</v>
      </c>
      <c r="P121" s="20">
        <v>0</v>
      </c>
      <c r="Q121" s="20">
        <v>0</v>
      </c>
      <c r="R121" s="20">
        <v>0</v>
      </c>
      <c r="S121" s="5">
        <f t="shared" si="4"/>
        <v>0</v>
      </c>
      <c r="T121" s="24">
        <f>L121*'Location Plan'!$B$60+M121*'Location Plan'!$C$60+N121*'Location Plan'!$D$60+O121*'Location Plan'!$E$60+P121*'Location Plan'!$F$60+Q121*'Location Plan'!$G$60+R121*'Location Plan'!$H$60</f>
        <v>0</v>
      </c>
      <c r="U121" s="20">
        <v>0</v>
      </c>
      <c r="V121" s="20">
        <v>0</v>
      </c>
      <c r="W121" s="20">
        <v>0</v>
      </c>
      <c r="X121" s="20">
        <v>0</v>
      </c>
      <c r="Y121" s="20">
        <v>0</v>
      </c>
      <c r="Z121" s="20">
        <v>0</v>
      </c>
      <c r="AA121" s="20">
        <v>0</v>
      </c>
      <c r="AB121" s="5">
        <f t="shared" si="5"/>
        <v>0</v>
      </c>
      <c r="AC121" s="24">
        <f>U121*'Location Plan'!$B$60+V121*'Location Plan'!$C$60+W121*'Location Plan'!$D$60+X121*'Location Plan'!$E$60+Y121*'Location Plan'!$F$60+Z121*'Location Plan'!$G$60+AA121*'Location Plan'!$H$60</f>
        <v>0</v>
      </c>
    </row>
    <row r="122" spans="1:29" ht="13.5" customHeight="1">
      <c r="A122" s="110">
        <v>0.63194444444444398</v>
      </c>
      <c r="B122" s="111"/>
      <c r="C122" s="20">
        <v>0</v>
      </c>
      <c r="D122" s="20">
        <v>0</v>
      </c>
      <c r="E122" s="20">
        <v>0</v>
      </c>
      <c r="F122" s="20">
        <v>0</v>
      </c>
      <c r="G122" s="20">
        <v>0</v>
      </c>
      <c r="H122" s="20">
        <v>0</v>
      </c>
      <c r="I122" s="20">
        <v>0</v>
      </c>
      <c r="J122" s="5">
        <f t="shared" si="3"/>
        <v>0</v>
      </c>
      <c r="K122" s="24">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4"/>
        <v>0</v>
      </c>
      <c r="T122" s="24">
        <f>L122*'Location Plan'!$B$60+M122*'Location Plan'!$C$60+N122*'Location Plan'!$D$60+O122*'Location Plan'!$E$60+P122*'Location Plan'!$F$60+Q122*'Location Plan'!$G$60+R122*'Location Plan'!$H$60</f>
        <v>0</v>
      </c>
      <c r="U122" s="20">
        <v>1</v>
      </c>
      <c r="V122" s="20">
        <v>0</v>
      </c>
      <c r="W122" s="20">
        <v>0</v>
      </c>
      <c r="X122" s="20">
        <v>0</v>
      </c>
      <c r="Y122" s="20">
        <v>0</v>
      </c>
      <c r="Z122" s="20">
        <v>0</v>
      </c>
      <c r="AA122" s="20">
        <v>0</v>
      </c>
      <c r="AB122" s="5">
        <f t="shared" si="5"/>
        <v>1</v>
      </c>
      <c r="AC122" s="24">
        <f>U122*'Location Plan'!$B$60+V122*'Location Plan'!$C$60+W122*'Location Plan'!$D$60+X122*'Location Plan'!$E$60+Y122*'Location Plan'!$F$60+Z122*'Location Plan'!$G$60+AA122*'Location Plan'!$H$60</f>
        <v>1</v>
      </c>
    </row>
    <row r="123" spans="1:29" ht="13.5" customHeight="1">
      <c r="A123" s="110">
        <v>0.63541666666666596</v>
      </c>
      <c r="B123" s="111"/>
      <c r="C123" s="20">
        <v>0</v>
      </c>
      <c r="D123" s="20">
        <v>0</v>
      </c>
      <c r="E123" s="20">
        <v>0</v>
      </c>
      <c r="F123" s="20">
        <v>0</v>
      </c>
      <c r="G123" s="20">
        <v>0</v>
      </c>
      <c r="H123" s="20">
        <v>0</v>
      </c>
      <c r="I123" s="20">
        <v>0</v>
      </c>
      <c r="J123" s="5">
        <f t="shared" si="3"/>
        <v>0</v>
      </c>
      <c r="K123" s="24">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4"/>
        <v>0</v>
      </c>
      <c r="T123" s="24">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5"/>
        <v>0</v>
      </c>
      <c r="AC123" s="24">
        <f>U123*'Location Plan'!$B$60+V123*'Location Plan'!$C$60+W123*'Location Plan'!$D$60+X123*'Location Plan'!$E$60+Y123*'Location Plan'!$F$60+Z123*'Location Plan'!$G$60+AA123*'Location Plan'!$H$60</f>
        <v>0</v>
      </c>
    </row>
    <row r="124" spans="1:29" ht="13.5" customHeight="1">
      <c r="A124" s="110">
        <v>0.63888888888888895</v>
      </c>
      <c r="B124" s="111"/>
      <c r="C124" s="20">
        <v>0</v>
      </c>
      <c r="D124" s="20">
        <v>0</v>
      </c>
      <c r="E124" s="20">
        <v>0</v>
      </c>
      <c r="F124" s="20">
        <v>0</v>
      </c>
      <c r="G124" s="20">
        <v>0</v>
      </c>
      <c r="H124" s="20">
        <v>0</v>
      </c>
      <c r="I124" s="20">
        <v>0</v>
      </c>
      <c r="J124" s="5">
        <f t="shared" si="3"/>
        <v>0</v>
      </c>
      <c r="K124" s="24">
        <f>C124*'Location Plan'!$B$60+D124*'Location Plan'!$C$60+E124*'Location Plan'!$D$60+F124*'Location Plan'!$E$60+G124*'Location Plan'!$F$60+H124*'Location Plan'!$G$60+I124*'Location Plan'!$H$60</f>
        <v>0</v>
      </c>
      <c r="L124" s="20">
        <v>0</v>
      </c>
      <c r="M124" s="20">
        <v>0</v>
      </c>
      <c r="N124" s="20">
        <v>0</v>
      </c>
      <c r="O124" s="20">
        <v>0</v>
      </c>
      <c r="P124" s="20">
        <v>0</v>
      </c>
      <c r="Q124" s="20">
        <v>0</v>
      </c>
      <c r="R124" s="20">
        <v>0</v>
      </c>
      <c r="S124" s="5">
        <f t="shared" si="4"/>
        <v>0</v>
      </c>
      <c r="T124" s="24">
        <f>L124*'Location Plan'!$B$60+M124*'Location Plan'!$C$60+N124*'Location Plan'!$D$60+O124*'Location Plan'!$E$60+P124*'Location Plan'!$F$60+Q124*'Location Plan'!$G$60+R124*'Location Plan'!$H$60</f>
        <v>0</v>
      </c>
      <c r="U124" s="20">
        <v>0</v>
      </c>
      <c r="V124" s="20">
        <v>0</v>
      </c>
      <c r="W124" s="20">
        <v>0</v>
      </c>
      <c r="X124" s="20">
        <v>0</v>
      </c>
      <c r="Y124" s="20">
        <v>0</v>
      </c>
      <c r="Z124" s="20">
        <v>0</v>
      </c>
      <c r="AA124" s="20">
        <v>0</v>
      </c>
      <c r="AB124" s="5">
        <f t="shared" si="5"/>
        <v>0</v>
      </c>
      <c r="AC124" s="24">
        <f>U124*'Location Plan'!$B$60+V124*'Location Plan'!$C$60+W124*'Location Plan'!$D$60+X124*'Location Plan'!$E$60+Y124*'Location Plan'!$F$60+Z124*'Location Plan'!$G$60+AA124*'Location Plan'!$H$60</f>
        <v>0</v>
      </c>
    </row>
    <row r="125" spans="1:29" ht="13.5" customHeight="1">
      <c r="A125" s="110">
        <v>0.64236111111111105</v>
      </c>
      <c r="B125" s="111"/>
      <c r="C125" s="20">
        <v>0</v>
      </c>
      <c r="D125" s="20">
        <v>0</v>
      </c>
      <c r="E125" s="20">
        <v>0</v>
      </c>
      <c r="F125" s="20">
        <v>0</v>
      </c>
      <c r="G125" s="20">
        <v>0</v>
      </c>
      <c r="H125" s="20">
        <v>0</v>
      </c>
      <c r="I125" s="20">
        <v>0</v>
      </c>
      <c r="J125" s="5">
        <f t="shared" si="3"/>
        <v>0</v>
      </c>
      <c r="K125" s="24">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4"/>
        <v>0</v>
      </c>
      <c r="T125" s="24">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5"/>
        <v>0</v>
      </c>
      <c r="AC125" s="24">
        <f>U125*'Location Plan'!$B$60+V125*'Location Plan'!$C$60+W125*'Location Plan'!$D$60+X125*'Location Plan'!$E$60+Y125*'Location Plan'!$F$60+Z125*'Location Plan'!$G$60+AA125*'Location Plan'!$H$60</f>
        <v>0</v>
      </c>
    </row>
    <row r="126" spans="1:29" ht="13.5" customHeight="1">
      <c r="A126" s="110">
        <v>0.64583333333333304</v>
      </c>
      <c r="B126" s="111"/>
      <c r="C126" s="20">
        <v>0</v>
      </c>
      <c r="D126" s="20">
        <v>0</v>
      </c>
      <c r="E126" s="20">
        <v>0</v>
      </c>
      <c r="F126" s="20">
        <v>0</v>
      </c>
      <c r="G126" s="20">
        <v>0</v>
      </c>
      <c r="H126" s="20">
        <v>0</v>
      </c>
      <c r="I126" s="20">
        <v>0</v>
      </c>
      <c r="J126" s="5">
        <f t="shared" si="3"/>
        <v>0</v>
      </c>
      <c r="K126" s="24">
        <f>C126*'Location Plan'!$B$60+D126*'Location Plan'!$C$60+E126*'Location Plan'!$D$60+F126*'Location Plan'!$E$60+G126*'Location Plan'!$F$60+H126*'Location Plan'!$G$60+I126*'Location Plan'!$H$60</f>
        <v>0</v>
      </c>
      <c r="L126" s="20">
        <v>0</v>
      </c>
      <c r="M126" s="20">
        <v>0</v>
      </c>
      <c r="N126" s="20">
        <v>0</v>
      </c>
      <c r="O126" s="20">
        <v>0</v>
      </c>
      <c r="P126" s="20">
        <v>0</v>
      </c>
      <c r="Q126" s="20">
        <v>0</v>
      </c>
      <c r="R126" s="20">
        <v>0</v>
      </c>
      <c r="S126" s="5">
        <f t="shared" si="4"/>
        <v>0</v>
      </c>
      <c r="T126" s="24">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5"/>
        <v>0</v>
      </c>
      <c r="AC126" s="24">
        <f>U126*'Location Plan'!$B$60+V126*'Location Plan'!$C$60+W126*'Location Plan'!$D$60+X126*'Location Plan'!$E$60+Y126*'Location Plan'!$F$60+Z126*'Location Plan'!$G$60+AA126*'Location Plan'!$H$60</f>
        <v>0</v>
      </c>
    </row>
    <row r="127" spans="1:29" ht="13.5" customHeight="1">
      <c r="A127" s="110">
        <v>0.64930555555555503</v>
      </c>
      <c r="B127" s="111"/>
      <c r="C127" s="20">
        <v>0</v>
      </c>
      <c r="D127" s="20">
        <v>0</v>
      </c>
      <c r="E127" s="20">
        <v>0</v>
      </c>
      <c r="F127" s="20">
        <v>0</v>
      </c>
      <c r="G127" s="20">
        <v>0</v>
      </c>
      <c r="H127" s="20">
        <v>0</v>
      </c>
      <c r="I127" s="20">
        <v>0</v>
      </c>
      <c r="J127" s="5">
        <f t="shared" si="3"/>
        <v>0</v>
      </c>
      <c r="K127" s="24">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4"/>
        <v>0</v>
      </c>
      <c r="T127" s="24">
        <f>L127*'Location Plan'!$B$60+M127*'Location Plan'!$C$60+N127*'Location Plan'!$D$60+O127*'Location Plan'!$E$60+P127*'Location Plan'!$F$60+Q127*'Location Plan'!$G$60+R127*'Location Plan'!$H$60</f>
        <v>0</v>
      </c>
      <c r="U127" s="20">
        <v>0</v>
      </c>
      <c r="V127" s="20">
        <v>0</v>
      </c>
      <c r="W127" s="20">
        <v>0</v>
      </c>
      <c r="X127" s="20">
        <v>0</v>
      </c>
      <c r="Y127" s="20">
        <v>0</v>
      </c>
      <c r="Z127" s="20">
        <v>0</v>
      </c>
      <c r="AA127" s="20">
        <v>0</v>
      </c>
      <c r="AB127" s="5">
        <f t="shared" si="5"/>
        <v>0</v>
      </c>
      <c r="AC127" s="24">
        <f>U127*'Location Plan'!$B$60+V127*'Location Plan'!$C$60+W127*'Location Plan'!$D$60+X127*'Location Plan'!$E$60+Y127*'Location Plan'!$F$60+Z127*'Location Plan'!$G$60+AA127*'Location Plan'!$H$60</f>
        <v>0</v>
      </c>
    </row>
    <row r="128" spans="1:29" ht="13.5" customHeight="1">
      <c r="A128" s="110">
        <v>0.65277777777777701</v>
      </c>
      <c r="B128" s="111"/>
      <c r="C128" s="20">
        <v>0</v>
      </c>
      <c r="D128" s="20">
        <v>0</v>
      </c>
      <c r="E128" s="20">
        <v>0</v>
      </c>
      <c r="F128" s="20">
        <v>0</v>
      </c>
      <c r="G128" s="20">
        <v>0</v>
      </c>
      <c r="H128" s="20">
        <v>0</v>
      </c>
      <c r="I128" s="20">
        <v>0</v>
      </c>
      <c r="J128" s="5">
        <f t="shared" si="3"/>
        <v>0</v>
      </c>
      <c r="K128" s="24">
        <f>C128*'Location Plan'!$B$60+D128*'Location Plan'!$C$60+E128*'Location Plan'!$D$60+F128*'Location Plan'!$E$60+G128*'Location Plan'!$F$60+H128*'Location Plan'!$G$60+I128*'Location Plan'!$H$60</f>
        <v>0</v>
      </c>
      <c r="L128" s="20">
        <v>0</v>
      </c>
      <c r="M128" s="20">
        <v>0</v>
      </c>
      <c r="N128" s="20">
        <v>0</v>
      </c>
      <c r="O128" s="20">
        <v>0</v>
      </c>
      <c r="P128" s="20">
        <v>0</v>
      </c>
      <c r="Q128" s="20">
        <v>0</v>
      </c>
      <c r="R128" s="20">
        <v>0</v>
      </c>
      <c r="S128" s="5">
        <f t="shared" si="4"/>
        <v>0</v>
      </c>
      <c r="T128" s="24">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5"/>
        <v>0</v>
      </c>
      <c r="AC128" s="24">
        <f>U128*'Location Plan'!$B$60+V128*'Location Plan'!$C$60+W128*'Location Plan'!$D$60+X128*'Location Plan'!$E$60+Y128*'Location Plan'!$F$60+Z128*'Location Plan'!$G$60+AA128*'Location Plan'!$H$60</f>
        <v>0</v>
      </c>
    </row>
    <row r="129" spans="1:29" ht="13.5" customHeight="1">
      <c r="A129" s="110">
        <v>0.65625</v>
      </c>
      <c r="B129" s="111"/>
      <c r="C129" s="20">
        <v>2</v>
      </c>
      <c r="D129" s="20">
        <v>1</v>
      </c>
      <c r="E129" s="20">
        <v>0</v>
      </c>
      <c r="F129" s="20">
        <v>0</v>
      </c>
      <c r="G129" s="20">
        <v>1</v>
      </c>
      <c r="H129" s="20">
        <v>0</v>
      </c>
      <c r="I129" s="20">
        <v>0</v>
      </c>
      <c r="J129" s="5">
        <f t="shared" si="3"/>
        <v>4</v>
      </c>
      <c r="K129" s="24">
        <f>C129*'Location Plan'!$B$60+D129*'Location Plan'!$C$60+E129*'Location Plan'!$D$60+F129*'Location Plan'!$E$60+G129*'Location Plan'!$F$60+H129*'Location Plan'!$G$60+I129*'Location Plan'!$H$60</f>
        <v>5.5</v>
      </c>
      <c r="L129" s="20">
        <v>0</v>
      </c>
      <c r="M129" s="20">
        <v>0</v>
      </c>
      <c r="N129" s="20">
        <v>0</v>
      </c>
      <c r="O129" s="20">
        <v>0</v>
      </c>
      <c r="P129" s="20">
        <v>0</v>
      </c>
      <c r="Q129" s="20">
        <v>0</v>
      </c>
      <c r="R129" s="20">
        <v>0</v>
      </c>
      <c r="S129" s="5">
        <f t="shared" si="4"/>
        <v>0</v>
      </c>
      <c r="T129" s="24">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5"/>
        <v>0</v>
      </c>
      <c r="AC129" s="24">
        <f>U129*'Location Plan'!$B$60+V129*'Location Plan'!$C$60+W129*'Location Plan'!$D$60+X129*'Location Plan'!$E$60+Y129*'Location Plan'!$F$60+Z129*'Location Plan'!$G$60+AA129*'Location Plan'!$H$60</f>
        <v>0</v>
      </c>
    </row>
    <row r="130" spans="1:29" ht="13.5" customHeight="1">
      <c r="A130" s="110">
        <v>0.65972222222222199</v>
      </c>
      <c r="B130" s="111"/>
      <c r="C130" s="20">
        <v>0</v>
      </c>
      <c r="D130" s="20">
        <v>0</v>
      </c>
      <c r="E130" s="20">
        <v>0</v>
      </c>
      <c r="F130" s="20">
        <v>0</v>
      </c>
      <c r="G130" s="20">
        <v>0</v>
      </c>
      <c r="H130" s="20">
        <v>0</v>
      </c>
      <c r="I130" s="20">
        <v>0</v>
      </c>
      <c r="J130" s="5">
        <f t="shared" si="3"/>
        <v>0</v>
      </c>
      <c r="K130" s="24">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4"/>
        <v>0</v>
      </c>
      <c r="T130" s="24">
        <f>L130*'Location Plan'!$B$60+M130*'Location Plan'!$C$60+N130*'Location Plan'!$D$60+O130*'Location Plan'!$E$60+P130*'Location Plan'!$F$60+Q130*'Location Plan'!$G$60+R130*'Location Plan'!$H$60</f>
        <v>0</v>
      </c>
      <c r="U130" s="20">
        <v>0</v>
      </c>
      <c r="V130" s="20">
        <v>0</v>
      </c>
      <c r="W130" s="20">
        <v>0</v>
      </c>
      <c r="X130" s="20">
        <v>0</v>
      </c>
      <c r="Y130" s="20">
        <v>0</v>
      </c>
      <c r="Z130" s="20">
        <v>0</v>
      </c>
      <c r="AA130" s="20">
        <v>0</v>
      </c>
      <c r="AB130" s="5">
        <f t="shared" si="5"/>
        <v>0</v>
      </c>
      <c r="AC130" s="24">
        <f>U130*'Location Plan'!$B$60+V130*'Location Plan'!$C$60+W130*'Location Plan'!$D$60+X130*'Location Plan'!$E$60+Y130*'Location Plan'!$F$60+Z130*'Location Plan'!$G$60+AA130*'Location Plan'!$H$60</f>
        <v>0</v>
      </c>
    </row>
    <row r="131" spans="1:29" ht="13.5" customHeight="1">
      <c r="A131" s="110">
        <v>0.66319444444444398</v>
      </c>
      <c r="B131" s="111"/>
      <c r="C131" s="20">
        <v>0</v>
      </c>
      <c r="D131" s="20">
        <v>0</v>
      </c>
      <c r="E131" s="20">
        <v>0</v>
      </c>
      <c r="F131" s="20">
        <v>0</v>
      </c>
      <c r="G131" s="20">
        <v>1</v>
      </c>
      <c r="H131" s="20">
        <v>0</v>
      </c>
      <c r="I131" s="20">
        <v>0</v>
      </c>
      <c r="J131" s="5">
        <f t="shared" si="3"/>
        <v>1</v>
      </c>
      <c r="K131" s="24">
        <f>C131*'Location Plan'!$B$60+D131*'Location Plan'!$C$60+E131*'Location Plan'!$D$60+F131*'Location Plan'!$E$60+G131*'Location Plan'!$F$60+H131*'Location Plan'!$G$60+I131*'Location Plan'!$H$60</f>
        <v>2.5</v>
      </c>
      <c r="L131" s="20">
        <v>0</v>
      </c>
      <c r="M131" s="20">
        <v>0</v>
      </c>
      <c r="N131" s="20">
        <v>0</v>
      </c>
      <c r="O131" s="20">
        <v>0</v>
      </c>
      <c r="P131" s="20">
        <v>0</v>
      </c>
      <c r="Q131" s="20">
        <v>0</v>
      </c>
      <c r="R131" s="20">
        <v>0</v>
      </c>
      <c r="S131" s="5">
        <f t="shared" si="4"/>
        <v>0</v>
      </c>
      <c r="T131" s="24">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5"/>
        <v>0</v>
      </c>
      <c r="AC131" s="24">
        <f>U131*'Location Plan'!$B$60+V131*'Location Plan'!$C$60+W131*'Location Plan'!$D$60+X131*'Location Plan'!$E$60+Y131*'Location Plan'!$F$60+Z131*'Location Plan'!$G$60+AA131*'Location Plan'!$H$60</f>
        <v>0</v>
      </c>
    </row>
    <row r="132" spans="1:29" ht="13.5" customHeight="1">
      <c r="A132" s="110">
        <v>0.66666666666666596</v>
      </c>
      <c r="B132" s="111"/>
      <c r="C132" s="20">
        <v>0</v>
      </c>
      <c r="D132" s="20">
        <v>0</v>
      </c>
      <c r="E132" s="20">
        <v>0</v>
      </c>
      <c r="F132" s="20">
        <v>0</v>
      </c>
      <c r="G132" s="20">
        <v>0</v>
      </c>
      <c r="H132" s="20">
        <v>0</v>
      </c>
      <c r="I132" s="20">
        <v>0</v>
      </c>
      <c r="J132" s="5">
        <f t="shared" si="3"/>
        <v>0</v>
      </c>
      <c r="K132" s="24">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4"/>
        <v>0</v>
      </c>
      <c r="T132" s="24">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5"/>
        <v>0</v>
      </c>
      <c r="AC132" s="24">
        <f>U132*'Location Plan'!$B$60+V132*'Location Plan'!$C$60+W132*'Location Plan'!$D$60+X132*'Location Plan'!$E$60+Y132*'Location Plan'!$F$60+Z132*'Location Plan'!$G$60+AA132*'Location Plan'!$H$60</f>
        <v>0</v>
      </c>
    </row>
    <row r="133" spans="1:29" ht="13.5" customHeight="1">
      <c r="A133" s="110">
        <v>0.67013888888888895</v>
      </c>
      <c r="B133" s="111"/>
      <c r="C133" s="20">
        <v>0</v>
      </c>
      <c r="D133" s="20">
        <v>0</v>
      </c>
      <c r="E133" s="20">
        <v>0</v>
      </c>
      <c r="F133" s="20">
        <v>0</v>
      </c>
      <c r="G133" s="20">
        <v>0</v>
      </c>
      <c r="H133" s="20">
        <v>0</v>
      </c>
      <c r="I133" s="20">
        <v>0</v>
      </c>
      <c r="J133" s="5">
        <f t="shared" si="3"/>
        <v>0</v>
      </c>
      <c r="K133" s="24">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si="4"/>
        <v>0</v>
      </c>
      <c r="T133" s="24">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si="5"/>
        <v>0</v>
      </c>
      <c r="AC133" s="24">
        <f>U133*'Location Plan'!$B$60+V133*'Location Plan'!$C$60+W133*'Location Plan'!$D$60+X133*'Location Plan'!$E$60+Y133*'Location Plan'!$F$60+Z133*'Location Plan'!$G$60+AA133*'Location Plan'!$H$60</f>
        <v>0</v>
      </c>
    </row>
    <row r="134" spans="1:29" ht="13.5" customHeight="1">
      <c r="A134" s="110">
        <v>0.67361111111111105</v>
      </c>
      <c r="B134" s="111"/>
      <c r="C134" s="20">
        <v>0</v>
      </c>
      <c r="D134" s="20">
        <v>0</v>
      </c>
      <c r="E134" s="20">
        <v>0</v>
      </c>
      <c r="F134" s="20">
        <v>0</v>
      </c>
      <c r="G134" s="20">
        <v>0</v>
      </c>
      <c r="H134" s="20">
        <v>0</v>
      </c>
      <c r="I134" s="20">
        <v>0</v>
      </c>
      <c r="J134" s="5">
        <f t="shared" si="3"/>
        <v>0</v>
      </c>
      <c r="K134" s="24">
        <f>C134*'Location Plan'!$B$60+D134*'Location Plan'!$C$60+E134*'Location Plan'!$D$60+F134*'Location Plan'!$E$60+G134*'Location Plan'!$F$60+H134*'Location Plan'!$G$60+I134*'Location Plan'!$H$60</f>
        <v>0</v>
      </c>
      <c r="L134" s="20">
        <v>0</v>
      </c>
      <c r="M134" s="20">
        <v>0</v>
      </c>
      <c r="N134" s="20">
        <v>0</v>
      </c>
      <c r="O134" s="20">
        <v>0</v>
      </c>
      <c r="P134" s="20">
        <v>0</v>
      </c>
      <c r="Q134" s="20">
        <v>0</v>
      </c>
      <c r="R134" s="20">
        <v>0</v>
      </c>
      <c r="S134" s="5">
        <f t="shared" si="4"/>
        <v>0</v>
      </c>
      <c r="T134" s="24">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5"/>
        <v>0</v>
      </c>
      <c r="AC134" s="24">
        <f>U134*'Location Plan'!$B$60+V134*'Location Plan'!$C$60+W134*'Location Plan'!$D$60+X134*'Location Plan'!$E$60+Y134*'Location Plan'!$F$60+Z134*'Location Plan'!$G$60+AA134*'Location Plan'!$H$60</f>
        <v>0</v>
      </c>
    </row>
    <row r="135" spans="1:29" ht="13.5" customHeight="1">
      <c r="A135" s="110">
        <v>0.67708333333333304</v>
      </c>
      <c r="B135" s="111"/>
      <c r="C135" s="20">
        <v>0</v>
      </c>
      <c r="D135" s="20">
        <v>0</v>
      </c>
      <c r="E135" s="20">
        <v>0</v>
      </c>
      <c r="F135" s="20">
        <v>0</v>
      </c>
      <c r="G135" s="20">
        <v>0</v>
      </c>
      <c r="H135" s="20">
        <v>0</v>
      </c>
      <c r="I135" s="20">
        <v>0</v>
      </c>
      <c r="J135" s="5">
        <f t="shared" si="3"/>
        <v>0</v>
      </c>
      <c r="K135" s="24">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4"/>
        <v>0</v>
      </c>
      <c r="T135" s="24">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5"/>
        <v>0</v>
      </c>
      <c r="AC135" s="24">
        <f>U135*'Location Plan'!$B$60+V135*'Location Plan'!$C$60+W135*'Location Plan'!$D$60+X135*'Location Plan'!$E$60+Y135*'Location Plan'!$F$60+Z135*'Location Plan'!$G$60+AA135*'Location Plan'!$H$60</f>
        <v>0</v>
      </c>
    </row>
    <row r="136" spans="1:29" ht="13.5" customHeight="1">
      <c r="A136" s="110">
        <v>0.68055555555555503</v>
      </c>
      <c r="B136" s="111"/>
      <c r="C136" s="20">
        <v>0</v>
      </c>
      <c r="D136" s="20">
        <v>0</v>
      </c>
      <c r="E136" s="20">
        <v>0</v>
      </c>
      <c r="F136" s="20">
        <v>0</v>
      </c>
      <c r="G136" s="20">
        <v>0</v>
      </c>
      <c r="H136" s="20">
        <v>0</v>
      </c>
      <c r="I136" s="20">
        <v>0</v>
      </c>
      <c r="J136" s="5">
        <f t="shared" si="3"/>
        <v>0</v>
      </c>
      <c r="K136" s="24">
        <f>C136*'Location Plan'!$B$60+D136*'Location Plan'!$C$60+E136*'Location Plan'!$D$60+F136*'Location Plan'!$E$60+G136*'Location Plan'!$F$60+H136*'Location Plan'!$G$60+I136*'Location Plan'!$H$60</f>
        <v>0</v>
      </c>
      <c r="L136" s="20">
        <v>0</v>
      </c>
      <c r="M136" s="20">
        <v>0</v>
      </c>
      <c r="N136" s="20">
        <v>0</v>
      </c>
      <c r="O136" s="20">
        <v>0</v>
      </c>
      <c r="P136" s="20">
        <v>0</v>
      </c>
      <c r="Q136" s="20">
        <v>0</v>
      </c>
      <c r="R136" s="20">
        <v>0</v>
      </c>
      <c r="S136" s="5">
        <f t="shared" si="4"/>
        <v>0</v>
      </c>
      <c r="T136" s="24">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5"/>
        <v>0</v>
      </c>
      <c r="AC136" s="24">
        <f>U136*'Location Plan'!$B$60+V136*'Location Plan'!$C$60+W136*'Location Plan'!$D$60+X136*'Location Plan'!$E$60+Y136*'Location Plan'!$F$60+Z136*'Location Plan'!$G$60+AA136*'Location Plan'!$H$60</f>
        <v>0</v>
      </c>
    </row>
    <row r="137" spans="1:29" ht="13.5" customHeight="1">
      <c r="A137" s="110">
        <v>0.68402777777777701</v>
      </c>
      <c r="B137" s="111"/>
      <c r="C137" s="20">
        <v>0</v>
      </c>
      <c r="D137" s="20">
        <v>0</v>
      </c>
      <c r="E137" s="20">
        <v>0</v>
      </c>
      <c r="F137" s="20">
        <v>0</v>
      </c>
      <c r="G137" s="20">
        <v>0</v>
      </c>
      <c r="H137" s="20">
        <v>0</v>
      </c>
      <c r="I137" s="20">
        <v>0</v>
      </c>
      <c r="J137" s="5">
        <f t="shared" si="3"/>
        <v>0</v>
      </c>
      <c r="K137" s="24">
        <f>C137*'Location Plan'!$B$60+D137*'Location Plan'!$C$60+E137*'Location Plan'!$D$60+F137*'Location Plan'!$E$60+G137*'Location Plan'!$F$60+H137*'Location Plan'!$G$60+I137*'Location Plan'!$H$60</f>
        <v>0</v>
      </c>
      <c r="L137" s="20">
        <v>0</v>
      </c>
      <c r="M137" s="20">
        <v>0</v>
      </c>
      <c r="N137" s="20">
        <v>0</v>
      </c>
      <c r="O137" s="20">
        <v>0</v>
      </c>
      <c r="P137" s="20">
        <v>0</v>
      </c>
      <c r="Q137" s="20">
        <v>0</v>
      </c>
      <c r="R137" s="20">
        <v>0</v>
      </c>
      <c r="S137" s="5">
        <f t="shared" si="4"/>
        <v>0</v>
      </c>
      <c r="T137" s="24">
        <f>L137*'Location Plan'!$B$60+M137*'Location Plan'!$C$60+N137*'Location Plan'!$D$60+O137*'Location Plan'!$E$60+P137*'Location Plan'!$F$60+Q137*'Location Plan'!$G$60+R137*'Location Plan'!$H$60</f>
        <v>0</v>
      </c>
      <c r="U137" s="20">
        <v>0</v>
      </c>
      <c r="V137" s="20">
        <v>0</v>
      </c>
      <c r="W137" s="20">
        <v>0</v>
      </c>
      <c r="X137" s="20">
        <v>0</v>
      </c>
      <c r="Y137" s="20">
        <v>0</v>
      </c>
      <c r="Z137" s="20">
        <v>0</v>
      </c>
      <c r="AA137" s="20">
        <v>0</v>
      </c>
      <c r="AB137" s="5">
        <f t="shared" si="5"/>
        <v>0</v>
      </c>
      <c r="AC137" s="24">
        <f>U137*'Location Plan'!$B$60+V137*'Location Plan'!$C$60+W137*'Location Plan'!$D$60+X137*'Location Plan'!$E$60+Y137*'Location Plan'!$F$60+Z137*'Location Plan'!$G$60+AA137*'Location Plan'!$H$60</f>
        <v>0</v>
      </c>
    </row>
    <row r="138" spans="1:29" ht="13.5" customHeight="1">
      <c r="A138" s="110">
        <v>0.6875</v>
      </c>
      <c r="B138" s="111"/>
      <c r="C138" s="20">
        <v>0</v>
      </c>
      <c r="D138" s="20">
        <v>0</v>
      </c>
      <c r="E138" s="20">
        <v>0</v>
      </c>
      <c r="F138" s="20">
        <v>0</v>
      </c>
      <c r="G138" s="20">
        <v>0</v>
      </c>
      <c r="H138" s="20">
        <v>0</v>
      </c>
      <c r="I138" s="20">
        <v>0</v>
      </c>
      <c r="J138" s="5">
        <f t="shared" si="3"/>
        <v>0</v>
      </c>
      <c r="K138" s="24">
        <f>C138*'Location Plan'!$B$60+D138*'Location Plan'!$C$60+E138*'Location Plan'!$D$60+F138*'Location Plan'!$E$60+G138*'Location Plan'!$F$60+H138*'Location Plan'!$G$60+I138*'Location Plan'!$H$60</f>
        <v>0</v>
      </c>
      <c r="L138" s="20">
        <v>0</v>
      </c>
      <c r="M138" s="20">
        <v>0</v>
      </c>
      <c r="N138" s="20">
        <v>0</v>
      </c>
      <c r="O138" s="20">
        <v>0</v>
      </c>
      <c r="P138" s="20">
        <v>0</v>
      </c>
      <c r="Q138" s="20">
        <v>0</v>
      </c>
      <c r="R138" s="20">
        <v>0</v>
      </c>
      <c r="S138" s="5">
        <f t="shared" si="4"/>
        <v>0</v>
      </c>
      <c r="T138" s="24">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5"/>
        <v>0</v>
      </c>
      <c r="AC138" s="24">
        <f>U138*'Location Plan'!$B$60+V138*'Location Plan'!$C$60+W138*'Location Plan'!$D$60+X138*'Location Plan'!$E$60+Y138*'Location Plan'!$F$60+Z138*'Location Plan'!$G$60+AA138*'Location Plan'!$H$60</f>
        <v>0</v>
      </c>
    </row>
    <row r="139" spans="1:29" ht="13.5" customHeight="1">
      <c r="A139" s="110">
        <v>0.69097222222222199</v>
      </c>
      <c r="B139" s="111"/>
      <c r="C139" s="20">
        <v>0</v>
      </c>
      <c r="D139" s="20">
        <v>0</v>
      </c>
      <c r="E139" s="20">
        <v>0</v>
      </c>
      <c r="F139" s="20">
        <v>0</v>
      </c>
      <c r="G139" s="20">
        <v>0</v>
      </c>
      <c r="H139" s="20">
        <v>0</v>
      </c>
      <c r="I139" s="20">
        <v>0</v>
      </c>
      <c r="J139" s="5">
        <f t="shared" si="3"/>
        <v>0</v>
      </c>
      <c r="K139" s="24">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4"/>
        <v>0</v>
      </c>
      <c r="T139" s="24">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5"/>
        <v>0</v>
      </c>
      <c r="AC139" s="24">
        <f>U139*'Location Plan'!$B$60+V139*'Location Plan'!$C$60+W139*'Location Plan'!$D$60+X139*'Location Plan'!$E$60+Y139*'Location Plan'!$F$60+Z139*'Location Plan'!$G$60+AA139*'Location Plan'!$H$60</f>
        <v>0</v>
      </c>
    </row>
    <row r="140" spans="1:29" ht="13.5" customHeight="1">
      <c r="A140" s="110">
        <v>0.69444444444444398</v>
      </c>
      <c r="B140" s="111"/>
      <c r="C140" s="20">
        <v>1</v>
      </c>
      <c r="D140" s="20">
        <v>0</v>
      </c>
      <c r="E140" s="20">
        <v>0</v>
      </c>
      <c r="F140" s="20">
        <v>0</v>
      </c>
      <c r="G140" s="20">
        <v>0</v>
      </c>
      <c r="H140" s="20">
        <v>0</v>
      </c>
      <c r="I140" s="20">
        <v>0</v>
      </c>
      <c r="J140" s="5">
        <f t="shared" ref="J140:J167" si="6">SUM(C140:I140)</f>
        <v>1</v>
      </c>
      <c r="K140" s="24">
        <f>C140*'Location Plan'!$B$60+D140*'Location Plan'!$C$60+E140*'Location Plan'!$D$60+F140*'Location Plan'!$E$60+G140*'Location Plan'!$F$60+H140*'Location Plan'!$G$60+I140*'Location Plan'!$H$60</f>
        <v>1</v>
      </c>
      <c r="L140" s="20">
        <v>0</v>
      </c>
      <c r="M140" s="20">
        <v>0</v>
      </c>
      <c r="N140" s="20">
        <v>0</v>
      </c>
      <c r="O140" s="20">
        <v>0</v>
      </c>
      <c r="P140" s="20">
        <v>0</v>
      </c>
      <c r="Q140" s="20">
        <v>0</v>
      </c>
      <c r="R140" s="20">
        <v>0</v>
      </c>
      <c r="S140" s="5">
        <f t="shared" ref="S140:S167" si="7">SUM(L140:R140)</f>
        <v>0</v>
      </c>
      <c r="T140" s="24">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ref="AB140:AB167" si="8">SUM(U140:AA140)</f>
        <v>0</v>
      </c>
      <c r="AC140" s="24">
        <f>U140*'Location Plan'!$B$60+V140*'Location Plan'!$C$60+W140*'Location Plan'!$D$60+X140*'Location Plan'!$E$60+Y140*'Location Plan'!$F$60+Z140*'Location Plan'!$G$60+AA140*'Location Plan'!$H$60</f>
        <v>0</v>
      </c>
    </row>
    <row r="141" spans="1:29" ht="13.5" customHeight="1">
      <c r="A141" s="110">
        <v>0.69791666666666596</v>
      </c>
      <c r="B141" s="111"/>
      <c r="C141" s="20">
        <v>0</v>
      </c>
      <c r="D141" s="20">
        <v>0</v>
      </c>
      <c r="E141" s="20">
        <v>0</v>
      </c>
      <c r="F141" s="20">
        <v>0</v>
      </c>
      <c r="G141" s="20">
        <v>0</v>
      </c>
      <c r="H141" s="20">
        <v>0</v>
      </c>
      <c r="I141" s="20">
        <v>0</v>
      </c>
      <c r="J141" s="5">
        <f t="shared" si="6"/>
        <v>0</v>
      </c>
      <c r="K141" s="24">
        <f>C141*'Location Plan'!$B$60+D141*'Location Plan'!$C$60+E141*'Location Plan'!$D$60+F141*'Location Plan'!$E$60+G141*'Location Plan'!$F$60+H141*'Location Plan'!$G$60+I141*'Location Plan'!$H$60</f>
        <v>0</v>
      </c>
      <c r="L141" s="20">
        <v>0</v>
      </c>
      <c r="M141" s="20">
        <v>0</v>
      </c>
      <c r="N141" s="20">
        <v>0</v>
      </c>
      <c r="O141" s="20">
        <v>0</v>
      </c>
      <c r="P141" s="20">
        <v>0</v>
      </c>
      <c r="Q141" s="20">
        <v>0</v>
      </c>
      <c r="R141" s="20">
        <v>0</v>
      </c>
      <c r="S141" s="5">
        <f t="shared" si="7"/>
        <v>0</v>
      </c>
      <c r="T141" s="24">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8"/>
        <v>0</v>
      </c>
      <c r="AC141" s="24">
        <f>U141*'Location Plan'!$B$60+V141*'Location Plan'!$C$60+W141*'Location Plan'!$D$60+X141*'Location Plan'!$E$60+Y141*'Location Plan'!$F$60+Z141*'Location Plan'!$G$60+AA141*'Location Plan'!$H$60</f>
        <v>0</v>
      </c>
    </row>
    <row r="142" spans="1:29" ht="13.5" customHeight="1">
      <c r="A142" s="110">
        <v>0.70138888888888895</v>
      </c>
      <c r="B142" s="111"/>
      <c r="C142" s="20">
        <v>2</v>
      </c>
      <c r="D142" s="20">
        <v>1</v>
      </c>
      <c r="E142" s="20">
        <v>0</v>
      </c>
      <c r="F142" s="20">
        <v>0</v>
      </c>
      <c r="G142" s="20">
        <v>0</v>
      </c>
      <c r="H142" s="20">
        <v>0</v>
      </c>
      <c r="I142" s="20">
        <v>0</v>
      </c>
      <c r="J142" s="5">
        <f t="shared" si="6"/>
        <v>3</v>
      </c>
      <c r="K142" s="24">
        <f>C142*'Location Plan'!$B$60+D142*'Location Plan'!$C$60+E142*'Location Plan'!$D$60+F142*'Location Plan'!$E$60+G142*'Location Plan'!$F$60+H142*'Location Plan'!$G$60+I142*'Location Plan'!$H$60</f>
        <v>3</v>
      </c>
      <c r="L142" s="20">
        <v>0</v>
      </c>
      <c r="M142" s="20">
        <v>0</v>
      </c>
      <c r="N142" s="20">
        <v>0</v>
      </c>
      <c r="O142" s="20">
        <v>0</v>
      </c>
      <c r="P142" s="20">
        <v>0</v>
      </c>
      <c r="Q142" s="20">
        <v>0</v>
      </c>
      <c r="R142" s="20">
        <v>0</v>
      </c>
      <c r="S142" s="5">
        <f t="shared" si="7"/>
        <v>0</v>
      </c>
      <c r="T142" s="24">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8"/>
        <v>0</v>
      </c>
      <c r="AC142" s="24">
        <f>U142*'Location Plan'!$B$60+V142*'Location Plan'!$C$60+W142*'Location Plan'!$D$60+X142*'Location Plan'!$E$60+Y142*'Location Plan'!$F$60+Z142*'Location Plan'!$G$60+AA142*'Location Plan'!$H$60</f>
        <v>0</v>
      </c>
    </row>
    <row r="143" spans="1:29" ht="13.5" customHeight="1">
      <c r="A143" s="110">
        <v>0.70486111111111105</v>
      </c>
      <c r="B143" s="111"/>
      <c r="C143" s="20">
        <v>0</v>
      </c>
      <c r="D143" s="20">
        <v>0</v>
      </c>
      <c r="E143" s="20">
        <v>0</v>
      </c>
      <c r="F143" s="20">
        <v>0</v>
      </c>
      <c r="G143" s="20">
        <v>0</v>
      </c>
      <c r="H143" s="20">
        <v>0</v>
      </c>
      <c r="I143" s="20">
        <v>0</v>
      </c>
      <c r="J143" s="5">
        <f t="shared" si="6"/>
        <v>0</v>
      </c>
      <c r="K143" s="24">
        <f>C143*'Location Plan'!$B$60+D143*'Location Plan'!$C$60+E143*'Location Plan'!$D$60+F143*'Location Plan'!$E$60+G143*'Location Plan'!$F$60+H143*'Location Plan'!$G$60+I143*'Location Plan'!$H$60</f>
        <v>0</v>
      </c>
      <c r="L143" s="20">
        <v>0</v>
      </c>
      <c r="M143" s="20">
        <v>0</v>
      </c>
      <c r="N143" s="20">
        <v>0</v>
      </c>
      <c r="O143" s="20">
        <v>0</v>
      </c>
      <c r="P143" s="20">
        <v>0</v>
      </c>
      <c r="Q143" s="20">
        <v>0</v>
      </c>
      <c r="R143" s="20">
        <v>0</v>
      </c>
      <c r="S143" s="5">
        <f t="shared" si="7"/>
        <v>0</v>
      </c>
      <c r="T143" s="24">
        <f>L143*'Location Plan'!$B$60+M143*'Location Plan'!$C$60+N143*'Location Plan'!$D$60+O143*'Location Plan'!$E$60+P143*'Location Plan'!$F$60+Q143*'Location Plan'!$G$60+R143*'Location Plan'!$H$60</f>
        <v>0</v>
      </c>
      <c r="U143" s="20">
        <v>0</v>
      </c>
      <c r="V143" s="20">
        <v>0</v>
      </c>
      <c r="W143" s="20">
        <v>0</v>
      </c>
      <c r="X143" s="20">
        <v>0</v>
      </c>
      <c r="Y143" s="20">
        <v>0</v>
      </c>
      <c r="Z143" s="20">
        <v>0</v>
      </c>
      <c r="AA143" s="20">
        <v>0</v>
      </c>
      <c r="AB143" s="5">
        <f t="shared" si="8"/>
        <v>0</v>
      </c>
      <c r="AC143" s="24">
        <f>U143*'Location Plan'!$B$60+V143*'Location Plan'!$C$60+W143*'Location Plan'!$D$60+X143*'Location Plan'!$E$60+Y143*'Location Plan'!$F$60+Z143*'Location Plan'!$G$60+AA143*'Location Plan'!$H$60</f>
        <v>0</v>
      </c>
    </row>
    <row r="144" spans="1:29" ht="13.5" customHeight="1">
      <c r="A144" s="110">
        <v>0.70833333333333304</v>
      </c>
      <c r="B144" s="111"/>
      <c r="C144" s="20">
        <v>0</v>
      </c>
      <c r="D144" s="20">
        <v>1</v>
      </c>
      <c r="E144" s="20">
        <v>0</v>
      </c>
      <c r="F144" s="20">
        <v>0</v>
      </c>
      <c r="G144" s="20">
        <v>0</v>
      </c>
      <c r="H144" s="20">
        <v>0</v>
      </c>
      <c r="I144" s="20">
        <v>0</v>
      </c>
      <c r="J144" s="5">
        <f t="shared" si="6"/>
        <v>1</v>
      </c>
      <c r="K144" s="24">
        <f>C144*'Location Plan'!$B$60+D144*'Location Plan'!$C$60+E144*'Location Plan'!$D$60+F144*'Location Plan'!$E$60+G144*'Location Plan'!$F$60+H144*'Location Plan'!$G$60+I144*'Location Plan'!$H$60</f>
        <v>1</v>
      </c>
      <c r="L144" s="20">
        <v>0</v>
      </c>
      <c r="M144" s="20">
        <v>0</v>
      </c>
      <c r="N144" s="20">
        <v>0</v>
      </c>
      <c r="O144" s="20">
        <v>0</v>
      </c>
      <c r="P144" s="20">
        <v>0</v>
      </c>
      <c r="Q144" s="20">
        <v>0</v>
      </c>
      <c r="R144" s="20">
        <v>0</v>
      </c>
      <c r="S144" s="5">
        <f t="shared" si="7"/>
        <v>0</v>
      </c>
      <c r="T144" s="24">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8"/>
        <v>0</v>
      </c>
      <c r="AC144" s="24">
        <f>U144*'Location Plan'!$B$60+V144*'Location Plan'!$C$60+W144*'Location Plan'!$D$60+X144*'Location Plan'!$E$60+Y144*'Location Plan'!$F$60+Z144*'Location Plan'!$G$60+AA144*'Location Plan'!$H$60</f>
        <v>0</v>
      </c>
    </row>
    <row r="145" spans="1:29" ht="13.5" customHeight="1">
      <c r="A145" s="110">
        <v>0.71180555555555503</v>
      </c>
      <c r="B145" s="111"/>
      <c r="C145" s="20">
        <v>0</v>
      </c>
      <c r="D145" s="20">
        <v>0</v>
      </c>
      <c r="E145" s="20">
        <v>0</v>
      </c>
      <c r="F145" s="20">
        <v>0</v>
      </c>
      <c r="G145" s="20">
        <v>0</v>
      </c>
      <c r="H145" s="20">
        <v>0</v>
      </c>
      <c r="I145" s="20">
        <v>0</v>
      </c>
      <c r="J145" s="5">
        <f t="shared" si="6"/>
        <v>0</v>
      </c>
      <c r="K145" s="24">
        <f>C145*'Location Plan'!$B$60+D145*'Location Plan'!$C$60+E145*'Location Plan'!$D$60+F145*'Location Plan'!$E$60+G145*'Location Plan'!$F$60+H145*'Location Plan'!$G$60+I145*'Location Plan'!$H$60</f>
        <v>0</v>
      </c>
      <c r="L145" s="20">
        <v>0</v>
      </c>
      <c r="M145" s="20">
        <v>0</v>
      </c>
      <c r="N145" s="20">
        <v>0</v>
      </c>
      <c r="O145" s="20">
        <v>0</v>
      </c>
      <c r="P145" s="20">
        <v>0</v>
      </c>
      <c r="Q145" s="20">
        <v>0</v>
      </c>
      <c r="R145" s="20">
        <v>0</v>
      </c>
      <c r="S145" s="5">
        <f t="shared" si="7"/>
        <v>0</v>
      </c>
      <c r="T145" s="24">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8"/>
        <v>0</v>
      </c>
      <c r="AC145" s="24">
        <f>U145*'Location Plan'!$B$60+V145*'Location Plan'!$C$60+W145*'Location Plan'!$D$60+X145*'Location Plan'!$E$60+Y145*'Location Plan'!$F$60+Z145*'Location Plan'!$G$60+AA145*'Location Plan'!$H$60</f>
        <v>0</v>
      </c>
    </row>
    <row r="146" spans="1:29" ht="13.5" customHeight="1">
      <c r="A146" s="110">
        <v>0.71527777777777701</v>
      </c>
      <c r="B146" s="111"/>
      <c r="C146" s="20">
        <v>6</v>
      </c>
      <c r="D146" s="20">
        <v>0</v>
      </c>
      <c r="E146" s="20">
        <v>0</v>
      </c>
      <c r="F146" s="20">
        <v>0</v>
      </c>
      <c r="G146" s="20">
        <v>0</v>
      </c>
      <c r="H146" s="20">
        <v>0</v>
      </c>
      <c r="I146" s="20">
        <v>0</v>
      </c>
      <c r="J146" s="5">
        <f t="shared" si="6"/>
        <v>6</v>
      </c>
      <c r="K146" s="24">
        <f>C146*'Location Plan'!$B$60+D146*'Location Plan'!$C$60+E146*'Location Plan'!$D$60+F146*'Location Plan'!$E$60+G146*'Location Plan'!$F$60+H146*'Location Plan'!$G$60+I146*'Location Plan'!$H$60</f>
        <v>6</v>
      </c>
      <c r="L146" s="20">
        <v>0</v>
      </c>
      <c r="M146" s="20">
        <v>0</v>
      </c>
      <c r="N146" s="20">
        <v>0</v>
      </c>
      <c r="O146" s="20">
        <v>0</v>
      </c>
      <c r="P146" s="20">
        <v>0</v>
      </c>
      <c r="Q146" s="20">
        <v>0</v>
      </c>
      <c r="R146" s="20">
        <v>0</v>
      </c>
      <c r="S146" s="5">
        <f t="shared" si="7"/>
        <v>0</v>
      </c>
      <c r="T146" s="24">
        <f>L146*'Location Plan'!$B$60+M146*'Location Plan'!$C$60+N146*'Location Plan'!$D$60+O146*'Location Plan'!$E$60+P146*'Location Plan'!$F$60+Q146*'Location Plan'!$G$60+R146*'Location Plan'!$H$60</f>
        <v>0</v>
      </c>
      <c r="U146" s="20">
        <v>0</v>
      </c>
      <c r="V146" s="20">
        <v>0</v>
      </c>
      <c r="W146" s="20">
        <v>0</v>
      </c>
      <c r="X146" s="20">
        <v>0</v>
      </c>
      <c r="Y146" s="20">
        <v>0</v>
      </c>
      <c r="Z146" s="20">
        <v>0</v>
      </c>
      <c r="AA146" s="20">
        <v>0</v>
      </c>
      <c r="AB146" s="5">
        <f t="shared" si="8"/>
        <v>0</v>
      </c>
      <c r="AC146" s="24">
        <f>U146*'Location Plan'!$B$60+V146*'Location Plan'!$C$60+W146*'Location Plan'!$D$60+X146*'Location Plan'!$E$60+Y146*'Location Plan'!$F$60+Z146*'Location Plan'!$G$60+AA146*'Location Plan'!$H$60</f>
        <v>0</v>
      </c>
    </row>
    <row r="147" spans="1:29" ht="13.5" customHeight="1">
      <c r="A147" s="110">
        <v>0.71875</v>
      </c>
      <c r="B147" s="111"/>
      <c r="C147" s="20">
        <v>4</v>
      </c>
      <c r="D147" s="20">
        <v>0</v>
      </c>
      <c r="E147" s="20">
        <v>0</v>
      </c>
      <c r="F147" s="20">
        <v>0</v>
      </c>
      <c r="G147" s="20">
        <v>0</v>
      </c>
      <c r="H147" s="20">
        <v>0</v>
      </c>
      <c r="I147" s="20">
        <v>1</v>
      </c>
      <c r="J147" s="5">
        <f t="shared" si="6"/>
        <v>5</v>
      </c>
      <c r="K147" s="24">
        <f>C147*'Location Plan'!$B$60+D147*'Location Plan'!$C$60+E147*'Location Plan'!$D$60+F147*'Location Plan'!$E$60+G147*'Location Plan'!$F$60+H147*'Location Plan'!$G$60+I147*'Location Plan'!$H$60</f>
        <v>4.2</v>
      </c>
      <c r="L147" s="20">
        <v>0</v>
      </c>
      <c r="M147" s="20">
        <v>0</v>
      </c>
      <c r="N147" s="20">
        <v>0</v>
      </c>
      <c r="O147" s="20">
        <v>0</v>
      </c>
      <c r="P147" s="20">
        <v>0</v>
      </c>
      <c r="Q147" s="20">
        <v>0</v>
      </c>
      <c r="R147" s="20">
        <v>0</v>
      </c>
      <c r="S147" s="5">
        <f t="shared" si="7"/>
        <v>0</v>
      </c>
      <c r="T147" s="24">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8"/>
        <v>0</v>
      </c>
      <c r="AC147" s="24">
        <f>U147*'Location Plan'!$B$60+V147*'Location Plan'!$C$60+W147*'Location Plan'!$D$60+X147*'Location Plan'!$E$60+Y147*'Location Plan'!$F$60+Z147*'Location Plan'!$G$60+AA147*'Location Plan'!$H$60</f>
        <v>0</v>
      </c>
    </row>
    <row r="148" spans="1:29" ht="13.5" customHeight="1">
      <c r="A148" s="110">
        <v>0.72222222222222199</v>
      </c>
      <c r="B148" s="111"/>
      <c r="C148" s="20">
        <v>0</v>
      </c>
      <c r="D148" s="20">
        <v>0</v>
      </c>
      <c r="E148" s="20">
        <v>0</v>
      </c>
      <c r="F148" s="20">
        <v>0</v>
      </c>
      <c r="G148" s="20">
        <v>0</v>
      </c>
      <c r="H148" s="20">
        <v>0</v>
      </c>
      <c r="I148" s="20">
        <v>0</v>
      </c>
      <c r="J148" s="5">
        <f t="shared" si="6"/>
        <v>0</v>
      </c>
      <c r="K148" s="24">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7"/>
        <v>0</v>
      </c>
      <c r="T148" s="24">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8"/>
        <v>0</v>
      </c>
      <c r="AC148" s="24">
        <f>U148*'Location Plan'!$B$60+V148*'Location Plan'!$C$60+W148*'Location Plan'!$D$60+X148*'Location Plan'!$E$60+Y148*'Location Plan'!$F$60+Z148*'Location Plan'!$G$60+AA148*'Location Plan'!$H$60</f>
        <v>0</v>
      </c>
    </row>
    <row r="149" spans="1:29" ht="13.5" customHeight="1">
      <c r="A149" s="110">
        <v>0.72569444444444398</v>
      </c>
      <c r="B149" s="111"/>
      <c r="C149" s="20">
        <v>0</v>
      </c>
      <c r="D149" s="20">
        <v>0</v>
      </c>
      <c r="E149" s="20">
        <v>0</v>
      </c>
      <c r="F149" s="20">
        <v>0</v>
      </c>
      <c r="G149" s="20">
        <v>0</v>
      </c>
      <c r="H149" s="20">
        <v>0</v>
      </c>
      <c r="I149" s="20">
        <v>0</v>
      </c>
      <c r="J149" s="5">
        <f t="shared" si="6"/>
        <v>0</v>
      </c>
      <c r="K149" s="24">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7"/>
        <v>0</v>
      </c>
      <c r="T149" s="24">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8"/>
        <v>0</v>
      </c>
      <c r="AC149" s="24">
        <f>U149*'Location Plan'!$B$60+V149*'Location Plan'!$C$60+W149*'Location Plan'!$D$60+X149*'Location Plan'!$E$60+Y149*'Location Plan'!$F$60+Z149*'Location Plan'!$G$60+AA149*'Location Plan'!$H$60</f>
        <v>0</v>
      </c>
    </row>
    <row r="150" spans="1:29" ht="13.5" customHeight="1">
      <c r="A150" s="110">
        <v>0.72916666666666596</v>
      </c>
      <c r="B150" s="111"/>
      <c r="C150" s="20">
        <v>0</v>
      </c>
      <c r="D150" s="20">
        <v>0</v>
      </c>
      <c r="E150" s="20">
        <v>0</v>
      </c>
      <c r="F150" s="20">
        <v>0</v>
      </c>
      <c r="G150" s="20">
        <v>0</v>
      </c>
      <c r="H150" s="20">
        <v>0</v>
      </c>
      <c r="I150" s="20">
        <v>0</v>
      </c>
      <c r="J150" s="5">
        <f t="shared" si="6"/>
        <v>0</v>
      </c>
      <c r="K150" s="24">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7"/>
        <v>0</v>
      </c>
      <c r="T150" s="24">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8"/>
        <v>0</v>
      </c>
      <c r="AC150" s="24">
        <f>U150*'Location Plan'!$B$60+V150*'Location Plan'!$C$60+W150*'Location Plan'!$D$60+X150*'Location Plan'!$E$60+Y150*'Location Plan'!$F$60+Z150*'Location Plan'!$G$60+AA150*'Location Plan'!$H$60</f>
        <v>0</v>
      </c>
    </row>
    <row r="151" spans="1:29" ht="13.5" customHeight="1">
      <c r="A151" s="110">
        <v>0.73263888888888895</v>
      </c>
      <c r="B151" s="111"/>
      <c r="C151" s="20">
        <v>0</v>
      </c>
      <c r="D151" s="20">
        <v>0</v>
      </c>
      <c r="E151" s="20">
        <v>0</v>
      </c>
      <c r="F151" s="20">
        <v>0</v>
      </c>
      <c r="G151" s="20">
        <v>0</v>
      </c>
      <c r="H151" s="20">
        <v>0</v>
      </c>
      <c r="I151" s="20">
        <v>0</v>
      </c>
      <c r="J151" s="5">
        <f t="shared" si="6"/>
        <v>0</v>
      </c>
      <c r="K151" s="24">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7"/>
        <v>0</v>
      </c>
      <c r="T151" s="24">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8"/>
        <v>0</v>
      </c>
      <c r="AC151" s="24">
        <f>U151*'Location Plan'!$B$60+V151*'Location Plan'!$C$60+W151*'Location Plan'!$D$60+X151*'Location Plan'!$E$60+Y151*'Location Plan'!$F$60+Z151*'Location Plan'!$G$60+AA151*'Location Plan'!$H$60</f>
        <v>0</v>
      </c>
    </row>
    <row r="152" spans="1:29" ht="13.5" customHeight="1">
      <c r="A152" s="110">
        <v>0.73611111111111105</v>
      </c>
      <c r="B152" s="111"/>
      <c r="C152" s="20">
        <v>0</v>
      </c>
      <c r="D152" s="20">
        <v>0</v>
      </c>
      <c r="E152" s="20">
        <v>0</v>
      </c>
      <c r="F152" s="20">
        <v>0</v>
      </c>
      <c r="G152" s="20">
        <v>0</v>
      </c>
      <c r="H152" s="20">
        <v>0</v>
      </c>
      <c r="I152" s="20">
        <v>0</v>
      </c>
      <c r="J152" s="5">
        <f t="shared" si="6"/>
        <v>0</v>
      </c>
      <c r="K152" s="24">
        <f>C152*'Location Plan'!$B$60+D152*'Location Plan'!$C$60+E152*'Location Plan'!$D$60+F152*'Location Plan'!$E$60+G152*'Location Plan'!$F$60+H152*'Location Plan'!$G$60+I152*'Location Plan'!$H$60</f>
        <v>0</v>
      </c>
      <c r="L152" s="20">
        <v>0</v>
      </c>
      <c r="M152" s="20">
        <v>0</v>
      </c>
      <c r="N152" s="20">
        <v>0</v>
      </c>
      <c r="O152" s="20">
        <v>0</v>
      </c>
      <c r="P152" s="20">
        <v>0</v>
      </c>
      <c r="Q152" s="20">
        <v>0</v>
      </c>
      <c r="R152" s="20">
        <v>0</v>
      </c>
      <c r="S152" s="5">
        <f t="shared" si="7"/>
        <v>0</v>
      </c>
      <c r="T152" s="24">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8"/>
        <v>0</v>
      </c>
      <c r="AC152" s="24">
        <f>U152*'Location Plan'!$B$60+V152*'Location Plan'!$C$60+W152*'Location Plan'!$D$60+X152*'Location Plan'!$E$60+Y152*'Location Plan'!$F$60+Z152*'Location Plan'!$G$60+AA152*'Location Plan'!$H$60</f>
        <v>0</v>
      </c>
    </row>
    <row r="153" spans="1:29" ht="13.5" customHeight="1">
      <c r="A153" s="110">
        <v>0.73958333333333304</v>
      </c>
      <c r="B153" s="111"/>
      <c r="C153" s="20">
        <v>0</v>
      </c>
      <c r="D153" s="20">
        <v>0</v>
      </c>
      <c r="E153" s="20">
        <v>0</v>
      </c>
      <c r="F153" s="20">
        <v>0</v>
      </c>
      <c r="G153" s="20">
        <v>0</v>
      </c>
      <c r="H153" s="20">
        <v>0</v>
      </c>
      <c r="I153" s="20">
        <v>0</v>
      </c>
      <c r="J153" s="5">
        <f t="shared" si="6"/>
        <v>0</v>
      </c>
      <c r="K153" s="24">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7"/>
        <v>0</v>
      </c>
      <c r="T153" s="24">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8"/>
        <v>0</v>
      </c>
      <c r="AC153" s="24">
        <f>U153*'Location Plan'!$B$60+V153*'Location Plan'!$C$60+W153*'Location Plan'!$D$60+X153*'Location Plan'!$E$60+Y153*'Location Plan'!$F$60+Z153*'Location Plan'!$G$60+AA153*'Location Plan'!$H$60</f>
        <v>0</v>
      </c>
    </row>
    <row r="154" spans="1:29" ht="13.5" customHeight="1">
      <c r="A154" s="110">
        <v>0.74305555555555503</v>
      </c>
      <c r="B154" s="111"/>
      <c r="C154" s="20">
        <v>0</v>
      </c>
      <c r="D154" s="20">
        <v>0</v>
      </c>
      <c r="E154" s="20">
        <v>0</v>
      </c>
      <c r="F154" s="20">
        <v>0</v>
      </c>
      <c r="G154" s="20">
        <v>0</v>
      </c>
      <c r="H154" s="20">
        <v>0</v>
      </c>
      <c r="I154" s="20">
        <v>0</v>
      </c>
      <c r="J154" s="5">
        <f t="shared" si="6"/>
        <v>0</v>
      </c>
      <c r="K154" s="24">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7"/>
        <v>0</v>
      </c>
      <c r="T154" s="24">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8"/>
        <v>0</v>
      </c>
      <c r="AC154" s="24">
        <f>U154*'Location Plan'!$B$60+V154*'Location Plan'!$C$60+W154*'Location Plan'!$D$60+X154*'Location Plan'!$E$60+Y154*'Location Plan'!$F$60+Z154*'Location Plan'!$G$60+AA154*'Location Plan'!$H$60</f>
        <v>0</v>
      </c>
    </row>
    <row r="155" spans="1:29" ht="13.5" customHeight="1">
      <c r="A155" s="110">
        <v>0.74652777777777701</v>
      </c>
      <c r="B155" s="111"/>
      <c r="C155" s="20">
        <v>0</v>
      </c>
      <c r="D155" s="20">
        <v>0</v>
      </c>
      <c r="E155" s="20">
        <v>0</v>
      </c>
      <c r="F155" s="20">
        <v>0</v>
      </c>
      <c r="G155" s="20">
        <v>0</v>
      </c>
      <c r="H155" s="20">
        <v>0</v>
      </c>
      <c r="I155" s="20">
        <v>0</v>
      </c>
      <c r="J155" s="5">
        <f t="shared" si="6"/>
        <v>0</v>
      </c>
      <c r="K155" s="24">
        <f>C155*'Location Plan'!$B$60+D155*'Location Plan'!$C$60+E155*'Location Plan'!$D$60+F155*'Location Plan'!$E$60+G155*'Location Plan'!$F$60+H155*'Location Plan'!$G$60+I155*'Location Plan'!$H$60</f>
        <v>0</v>
      </c>
      <c r="L155" s="20">
        <v>0</v>
      </c>
      <c r="M155" s="20">
        <v>0</v>
      </c>
      <c r="N155" s="20">
        <v>0</v>
      </c>
      <c r="O155" s="20">
        <v>0</v>
      </c>
      <c r="P155" s="20">
        <v>0</v>
      </c>
      <c r="Q155" s="20">
        <v>0</v>
      </c>
      <c r="R155" s="20">
        <v>0</v>
      </c>
      <c r="S155" s="5">
        <f t="shared" si="7"/>
        <v>0</v>
      </c>
      <c r="T155" s="24">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8"/>
        <v>0</v>
      </c>
      <c r="AC155" s="24">
        <f>U155*'Location Plan'!$B$60+V155*'Location Plan'!$C$60+W155*'Location Plan'!$D$60+X155*'Location Plan'!$E$60+Y155*'Location Plan'!$F$60+Z155*'Location Plan'!$G$60+AA155*'Location Plan'!$H$60</f>
        <v>0</v>
      </c>
    </row>
    <row r="156" spans="1:29" ht="13.5" customHeight="1">
      <c r="A156" s="110">
        <v>0.75</v>
      </c>
      <c r="B156" s="111"/>
      <c r="C156" s="20">
        <v>0</v>
      </c>
      <c r="D156" s="20">
        <v>0</v>
      </c>
      <c r="E156" s="20">
        <v>0</v>
      </c>
      <c r="F156" s="20">
        <v>0</v>
      </c>
      <c r="G156" s="20">
        <v>0</v>
      </c>
      <c r="H156" s="20">
        <v>0</v>
      </c>
      <c r="I156" s="20">
        <v>0</v>
      </c>
      <c r="J156" s="5">
        <f t="shared" si="6"/>
        <v>0</v>
      </c>
      <c r="K156" s="24">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7"/>
        <v>0</v>
      </c>
      <c r="T156" s="24">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8"/>
        <v>0</v>
      </c>
      <c r="AC156" s="24">
        <f>U156*'Location Plan'!$B$60+V156*'Location Plan'!$C$60+W156*'Location Plan'!$D$60+X156*'Location Plan'!$E$60+Y156*'Location Plan'!$F$60+Z156*'Location Plan'!$G$60+AA156*'Location Plan'!$H$60</f>
        <v>0</v>
      </c>
    </row>
    <row r="157" spans="1:29" ht="13.5" customHeight="1">
      <c r="A157" s="110">
        <v>0.75347222222222199</v>
      </c>
      <c r="B157" s="111"/>
      <c r="C157" s="20">
        <v>0</v>
      </c>
      <c r="D157" s="20">
        <v>0</v>
      </c>
      <c r="E157" s="20">
        <v>0</v>
      </c>
      <c r="F157" s="20">
        <v>0</v>
      </c>
      <c r="G157" s="20">
        <v>0</v>
      </c>
      <c r="H157" s="20">
        <v>0</v>
      </c>
      <c r="I157" s="20">
        <v>0</v>
      </c>
      <c r="J157" s="5">
        <f t="shared" si="6"/>
        <v>0</v>
      </c>
      <c r="K157" s="24">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7"/>
        <v>0</v>
      </c>
      <c r="T157" s="24">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8"/>
        <v>0</v>
      </c>
      <c r="AC157" s="24">
        <f>U157*'Location Plan'!$B$60+V157*'Location Plan'!$C$60+W157*'Location Plan'!$D$60+X157*'Location Plan'!$E$60+Y157*'Location Plan'!$F$60+Z157*'Location Plan'!$G$60+AA157*'Location Plan'!$H$60</f>
        <v>0</v>
      </c>
    </row>
    <row r="158" spans="1:29" ht="13.5" customHeight="1">
      <c r="A158" s="110">
        <v>0.75694444444444398</v>
      </c>
      <c r="B158" s="111"/>
      <c r="C158" s="20">
        <v>0</v>
      </c>
      <c r="D158" s="20">
        <v>0</v>
      </c>
      <c r="E158" s="20">
        <v>0</v>
      </c>
      <c r="F158" s="20">
        <v>0</v>
      </c>
      <c r="G158" s="20">
        <v>0</v>
      </c>
      <c r="H158" s="20">
        <v>0</v>
      </c>
      <c r="I158" s="20">
        <v>0</v>
      </c>
      <c r="J158" s="5">
        <f t="shared" si="6"/>
        <v>0</v>
      </c>
      <c r="K158" s="24">
        <f>C158*'Location Plan'!$B$60+D158*'Location Plan'!$C$60+E158*'Location Plan'!$D$60+F158*'Location Plan'!$E$60+G158*'Location Plan'!$F$60+H158*'Location Plan'!$G$60+I158*'Location Plan'!$H$60</f>
        <v>0</v>
      </c>
      <c r="L158" s="20">
        <v>0</v>
      </c>
      <c r="M158" s="20">
        <v>0</v>
      </c>
      <c r="N158" s="20">
        <v>0</v>
      </c>
      <c r="O158" s="20">
        <v>0</v>
      </c>
      <c r="P158" s="20">
        <v>0</v>
      </c>
      <c r="Q158" s="20">
        <v>0</v>
      </c>
      <c r="R158" s="20">
        <v>0</v>
      </c>
      <c r="S158" s="5">
        <f t="shared" si="7"/>
        <v>0</v>
      </c>
      <c r="T158" s="24">
        <f>L158*'Location Plan'!$B$60+M158*'Location Plan'!$C$60+N158*'Location Plan'!$D$60+O158*'Location Plan'!$E$60+P158*'Location Plan'!$F$60+Q158*'Location Plan'!$G$60+R158*'Location Plan'!$H$60</f>
        <v>0</v>
      </c>
      <c r="U158" s="20">
        <v>0</v>
      </c>
      <c r="V158" s="20">
        <v>0</v>
      </c>
      <c r="W158" s="20">
        <v>0</v>
      </c>
      <c r="X158" s="20">
        <v>0</v>
      </c>
      <c r="Y158" s="20">
        <v>0</v>
      </c>
      <c r="Z158" s="20">
        <v>0</v>
      </c>
      <c r="AA158" s="20">
        <v>0</v>
      </c>
      <c r="AB158" s="5">
        <f t="shared" si="8"/>
        <v>0</v>
      </c>
      <c r="AC158" s="24">
        <f>U158*'Location Plan'!$B$60+V158*'Location Plan'!$C$60+W158*'Location Plan'!$D$60+X158*'Location Plan'!$E$60+Y158*'Location Plan'!$F$60+Z158*'Location Plan'!$G$60+AA158*'Location Plan'!$H$60</f>
        <v>0</v>
      </c>
    </row>
    <row r="159" spans="1:29" ht="13.5" customHeight="1">
      <c r="A159" s="110">
        <v>0.76041666666666596</v>
      </c>
      <c r="B159" s="111"/>
      <c r="C159" s="20">
        <v>0</v>
      </c>
      <c r="D159" s="20">
        <v>0</v>
      </c>
      <c r="E159" s="20">
        <v>0</v>
      </c>
      <c r="F159" s="20">
        <v>0</v>
      </c>
      <c r="G159" s="20">
        <v>0</v>
      </c>
      <c r="H159" s="20">
        <v>0</v>
      </c>
      <c r="I159" s="20">
        <v>0</v>
      </c>
      <c r="J159" s="5">
        <f t="shared" si="6"/>
        <v>0</v>
      </c>
      <c r="K159" s="24">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7"/>
        <v>0</v>
      </c>
      <c r="T159" s="24">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8"/>
        <v>0</v>
      </c>
      <c r="AC159" s="24">
        <f>U159*'Location Plan'!$B$60+V159*'Location Plan'!$C$60+W159*'Location Plan'!$D$60+X159*'Location Plan'!$E$60+Y159*'Location Plan'!$F$60+Z159*'Location Plan'!$G$60+AA159*'Location Plan'!$H$60</f>
        <v>0</v>
      </c>
    </row>
    <row r="160" spans="1:29" ht="13.5" customHeight="1">
      <c r="A160" s="110">
        <v>0.76388888888888895</v>
      </c>
      <c r="B160" s="111"/>
      <c r="C160" s="20">
        <v>0</v>
      </c>
      <c r="D160" s="20">
        <v>0</v>
      </c>
      <c r="E160" s="20">
        <v>0</v>
      </c>
      <c r="F160" s="20">
        <v>0</v>
      </c>
      <c r="G160" s="20">
        <v>0</v>
      </c>
      <c r="H160" s="20">
        <v>0</v>
      </c>
      <c r="I160" s="20">
        <v>0</v>
      </c>
      <c r="J160" s="5">
        <f t="shared" si="6"/>
        <v>0</v>
      </c>
      <c r="K160" s="24">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7"/>
        <v>0</v>
      </c>
      <c r="T160" s="24">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8"/>
        <v>0</v>
      </c>
      <c r="AC160" s="24">
        <f>U160*'Location Plan'!$B$60+V160*'Location Plan'!$C$60+W160*'Location Plan'!$D$60+X160*'Location Plan'!$E$60+Y160*'Location Plan'!$F$60+Z160*'Location Plan'!$G$60+AA160*'Location Plan'!$H$60</f>
        <v>0</v>
      </c>
    </row>
    <row r="161" spans="1:29" ht="13.5" customHeight="1">
      <c r="A161" s="110">
        <v>0.76736111111111105</v>
      </c>
      <c r="B161" s="111"/>
      <c r="C161" s="20">
        <v>0</v>
      </c>
      <c r="D161" s="20">
        <v>0</v>
      </c>
      <c r="E161" s="20">
        <v>0</v>
      </c>
      <c r="F161" s="20">
        <v>0</v>
      </c>
      <c r="G161" s="20">
        <v>0</v>
      </c>
      <c r="H161" s="20">
        <v>0</v>
      </c>
      <c r="I161" s="20">
        <v>0</v>
      </c>
      <c r="J161" s="5">
        <f t="shared" si="6"/>
        <v>0</v>
      </c>
      <c r="K161" s="24">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7"/>
        <v>0</v>
      </c>
      <c r="T161" s="24">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8"/>
        <v>0</v>
      </c>
      <c r="AC161" s="24">
        <f>U161*'Location Plan'!$B$60+V161*'Location Plan'!$C$60+W161*'Location Plan'!$D$60+X161*'Location Plan'!$E$60+Y161*'Location Plan'!$F$60+Z161*'Location Plan'!$G$60+AA161*'Location Plan'!$H$60</f>
        <v>0</v>
      </c>
    </row>
    <row r="162" spans="1:29" ht="13.5" customHeight="1">
      <c r="A162" s="110">
        <v>0.77083333333333304</v>
      </c>
      <c r="B162" s="111"/>
      <c r="C162" s="20">
        <v>0</v>
      </c>
      <c r="D162" s="20">
        <v>0</v>
      </c>
      <c r="E162" s="20">
        <v>0</v>
      </c>
      <c r="F162" s="20">
        <v>0</v>
      </c>
      <c r="G162" s="20">
        <v>0</v>
      </c>
      <c r="H162" s="20">
        <v>0</v>
      </c>
      <c r="I162" s="20">
        <v>0</v>
      </c>
      <c r="J162" s="5">
        <f t="shared" si="6"/>
        <v>0</v>
      </c>
      <c r="K162" s="24">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7"/>
        <v>0</v>
      </c>
      <c r="T162" s="24">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8"/>
        <v>0</v>
      </c>
      <c r="AC162" s="24">
        <f>U162*'Location Plan'!$B$60+V162*'Location Plan'!$C$60+W162*'Location Plan'!$D$60+X162*'Location Plan'!$E$60+Y162*'Location Plan'!$F$60+Z162*'Location Plan'!$G$60+AA162*'Location Plan'!$H$60</f>
        <v>0</v>
      </c>
    </row>
    <row r="163" spans="1:29" ht="13.5" customHeight="1">
      <c r="A163" s="110">
        <v>0.77430555555555503</v>
      </c>
      <c r="B163" s="111"/>
      <c r="C163" s="20">
        <v>0</v>
      </c>
      <c r="D163" s="20">
        <v>0</v>
      </c>
      <c r="E163" s="20">
        <v>0</v>
      </c>
      <c r="F163" s="20">
        <v>0</v>
      </c>
      <c r="G163" s="20">
        <v>0</v>
      </c>
      <c r="H163" s="20">
        <v>0</v>
      </c>
      <c r="I163" s="20">
        <v>0</v>
      </c>
      <c r="J163" s="5">
        <f t="shared" si="6"/>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7"/>
        <v>0</v>
      </c>
      <c r="T163" s="24">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8"/>
        <v>0</v>
      </c>
      <c r="AC163" s="24">
        <f>U163*'Location Plan'!$B$60+V163*'Location Plan'!$C$60+W163*'Location Plan'!$D$60+X163*'Location Plan'!$E$60+Y163*'Location Plan'!$F$60+Z163*'Location Plan'!$G$60+AA163*'Location Plan'!$H$60</f>
        <v>0</v>
      </c>
    </row>
    <row r="164" spans="1:29" ht="13.5" customHeight="1">
      <c r="A164" s="110">
        <v>0.77777777777777701</v>
      </c>
      <c r="B164" s="111"/>
      <c r="C164" s="20">
        <v>0</v>
      </c>
      <c r="D164" s="20">
        <v>0</v>
      </c>
      <c r="E164" s="20">
        <v>0</v>
      </c>
      <c r="F164" s="20">
        <v>0</v>
      </c>
      <c r="G164" s="20">
        <v>0</v>
      </c>
      <c r="H164" s="20">
        <v>0</v>
      </c>
      <c r="I164" s="20">
        <v>0</v>
      </c>
      <c r="J164" s="5">
        <f t="shared" si="6"/>
        <v>0</v>
      </c>
      <c r="K164" s="24">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7"/>
        <v>0</v>
      </c>
      <c r="T164" s="24">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8"/>
        <v>0</v>
      </c>
      <c r="AC164" s="24">
        <f>U164*'Location Plan'!$B$60+V164*'Location Plan'!$C$60+W164*'Location Plan'!$D$60+X164*'Location Plan'!$E$60+Y164*'Location Plan'!$F$60+Z164*'Location Plan'!$G$60+AA164*'Location Plan'!$H$60</f>
        <v>0</v>
      </c>
    </row>
    <row r="165" spans="1:29" ht="13.5" customHeight="1">
      <c r="A165" s="110">
        <v>0.78125</v>
      </c>
      <c r="B165" s="111"/>
      <c r="C165" s="20">
        <v>0</v>
      </c>
      <c r="D165" s="20">
        <v>0</v>
      </c>
      <c r="E165" s="20">
        <v>0</v>
      </c>
      <c r="F165" s="20">
        <v>0</v>
      </c>
      <c r="G165" s="20">
        <v>0</v>
      </c>
      <c r="H165" s="20">
        <v>0</v>
      </c>
      <c r="I165" s="20">
        <v>0</v>
      </c>
      <c r="J165" s="5">
        <f t="shared" si="6"/>
        <v>0</v>
      </c>
      <c r="K165" s="24">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7"/>
        <v>0</v>
      </c>
      <c r="T165" s="24">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8"/>
        <v>0</v>
      </c>
      <c r="AC165" s="24">
        <f>U165*'Location Plan'!$B$60+V165*'Location Plan'!$C$60+W165*'Location Plan'!$D$60+X165*'Location Plan'!$E$60+Y165*'Location Plan'!$F$60+Z165*'Location Plan'!$G$60+AA165*'Location Plan'!$H$60</f>
        <v>0</v>
      </c>
    </row>
    <row r="166" spans="1:29" ht="13.5" customHeight="1">
      <c r="A166" s="110">
        <v>0.78472222222222199</v>
      </c>
      <c r="B166" s="111"/>
      <c r="C166" s="20">
        <v>0</v>
      </c>
      <c r="D166" s="20">
        <v>0</v>
      </c>
      <c r="E166" s="20">
        <v>0</v>
      </c>
      <c r="F166" s="20">
        <v>0</v>
      </c>
      <c r="G166" s="20">
        <v>0</v>
      </c>
      <c r="H166" s="20">
        <v>0</v>
      </c>
      <c r="I166" s="20">
        <v>0</v>
      </c>
      <c r="J166" s="5">
        <f t="shared" si="6"/>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7"/>
        <v>0</v>
      </c>
      <c r="T166" s="24">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8"/>
        <v>0</v>
      </c>
      <c r="AC166" s="24">
        <f>U166*'Location Plan'!$B$60+V166*'Location Plan'!$C$60+W166*'Location Plan'!$D$60+X166*'Location Plan'!$E$60+Y166*'Location Plan'!$F$60+Z166*'Location Plan'!$G$60+AA166*'Location Plan'!$H$60</f>
        <v>0</v>
      </c>
    </row>
    <row r="167" spans="1:29" ht="13.5" customHeight="1">
      <c r="A167" s="112">
        <v>0.78819444444444398</v>
      </c>
      <c r="B167" s="113"/>
      <c r="C167" s="25">
        <v>0</v>
      </c>
      <c r="D167" s="25">
        <v>0</v>
      </c>
      <c r="E167" s="25">
        <v>0</v>
      </c>
      <c r="F167" s="25">
        <v>0</v>
      </c>
      <c r="G167" s="25">
        <v>0</v>
      </c>
      <c r="H167" s="25">
        <v>0</v>
      </c>
      <c r="I167" s="25">
        <v>0</v>
      </c>
      <c r="J167" s="7">
        <f t="shared" si="6"/>
        <v>0</v>
      </c>
      <c r="K167" s="26">
        <f>C167*'Location Plan'!$B$60+D167*'Location Plan'!$C$60+E167*'Location Plan'!$D$60+F167*'Location Plan'!$E$60+G167*'Location Plan'!$F$60+H167*'Location Plan'!$G$60+I167*'Location Plan'!$H$60</f>
        <v>0</v>
      </c>
      <c r="L167" s="25">
        <v>0</v>
      </c>
      <c r="M167" s="25">
        <v>0</v>
      </c>
      <c r="N167" s="25">
        <v>0</v>
      </c>
      <c r="O167" s="25">
        <v>0</v>
      </c>
      <c r="P167" s="25">
        <v>0</v>
      </c>
      <c r="Q167" s="25">
        <v>0</v>
      </c>
      <c r="R167" s="25">
        <v>0</v>
      </c>
      <c r="S167" s="7">
        <f t="shared" si="7"/>
        <v>0</v>
      </c>
      <c r="T167" s="26">
        <f>L167*'Location Plan'!$B$60+M167*'Location Plan'!$C$60+N167*'Location Plan'!$D$60+O167*'Location Plan'!$E$60+P167*'Location Plan'!$F$60+Q167*'Location Plan'!$G$60+R167*'Location Plan'!$H$60</f>
        <v>0</v>
      </c>
      <c r="U167" s="25">
        <v>0</v>
      </c>
      <c r="V167" s="25">
        <v>0</v>
      </c>
      <c r="W167" s="25">
        <v>0</v>
      </c>
      <c r="X167" s="25">
        <v>0</v>
      </c>
      <c r="Y167" s="25">
        <v>0</v>
      </c>
      <c r="Z167" s="25">
        <v>0</v>
      </c>
      <c r="AA167" s="25">
        <v>0</v>
      </c>
      <c r="AB167" s="7">
        <f t="shared" si="8"/>
        <v>0</v>
      </c>
      <c r="AC167" s="26">
        <f>U167*'Location Plan'!$B$60+V167*'Location Plan'!$C$60+W167*'Location Plan'!$D$60+X167*'Location Plan'!$E$60+Y167*'Location Plan'!$F$60+Z167*'Location Plan'!$G$60+AA167*'Location Plan'!$H$60</f>
        <v>0</v>
      </c>
    </row>
  </sheetData>
  <sheetProtection selectLockedCells="1"/>
  <mergeCells count="160">
    <mergeCell ref="C10:K10"/>
    <mergeCell ref="L10:T10"/>
    <mergeCell ref="U10:AC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61:B161"/>
    <mergeCell ref="A162:B162"/>
    <mergeCell ref="A163:B163"/>
    <mergeCell ref="A164:B164"/>
    <mergeCell ref="A165:B165"/>
    <mergeCell ref="A166:B166"/>
    <mergeCell ref="A167:B167"/>
    <mergeCell ref="A152:B152"/>
    <mergeCell ref="A153:B153"/>
    <mergeCell ref="A154:B154"/>
    <mergeCell ref="A155:B155"/>
    <mergeCell ref="A156:B156"/>
    <mergeCell ref="A157:B157"/>
    <mergeCell ref="A158:B158"/>
    <mergeCell ref="A159:B159"/>
    <mergeCell ref="A160:B160"/>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57</v>
      </c>
      <c r="B2" s="2" t="s">
        <v>64</v>
      </c>
      <c r="C2" s="2" t="s">
        <v>65</v>
      </c>
      <c r="D2" s="2" t="s">
        <v>66</v>
      </c>
      <c r="E2" s="2" t="s">
        <v>67</v>
      </c>
      <c r="F2" s="2" t="s">
        <v>68</v>
      </c>
      <c r="G2" s="2" t="s">
        <v>69</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57</v>
      </c>
      <c r="B39" s="2" t="s">
        <v>64</v>
      </c>
      <c r="C39" s="2" t="s">
        <v>65</v>
      </c>
      <c r="D39" s="2" t="s">
        <v>66</v>
      </c>
      <c r="E39" s="2" t="s">
        <v>67</v>
      </c>
      <c r="F39" s="2" t="s">
        <v>68</v>
      </c>
      <c r="G39" s="2" t="s">
        <v>69</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5B48A0-CAD8-47E8-8277-F34FC797205F}"/>
</file>

<file path=customXml/itemProps2.xml><?xml version="1.0" encoding="utf-8"?>
<ds:datastoreItem xmlns:ds="http://schemas.openxmlformats.org/officeDocument/2006/customXml" ds:itemID="{BA5A0854-9057-403D-9A45-2865196A27D5}"/>
</file>

<file path=customXml/itemProps3.xml><?xml version="1.0" encoding="utf-8"?>
<ds:datastoreItem xmlns:ds="http://schemas.openxmlformats.org/officeDocument/2006/customXml" ds:itemID="{82CCECEF-9577-4E15-9F68-094B0EF80F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2024-07-25T10:21:35Z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8ECF04B403394FE892C420BE1ECA3004_12</vt:lpwstr>
  </property>
  <property fmtid="{D5CDD505-2E9C-101B-9397-08002B2CF9AE}" pid="3" name="KSOProductBuildVer">
    <vt:lpwstr>2057-12.2.0.13489</vt:lpwstr>
  </property>
</Properties>
</file>